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9405" activeTab="2"/>
  </bookViews>
  <sheets>
    <sheet name="показатели прогноз 201" sheetId="18" r:id="rId1"/>
    <sheet name="Охр окруж среды 2014" sheetId="24" r:id="rId2"/>
    <sheet name="ДТХ 2014" sheetId="23" r:id="rId3"/>
    <sheet name="Культур и спорт 2014" sheetId="22" r:id="rId4"/>
    <sheet name="Здравоохр 2014" sheetId="21" r:id="rId5"/>
    <sheet name="Образование 2014" sheetId="20" r:id="rId6"/>
    <sheet name="Финансы 2014" sheetId="19" r:id="rId7"/>
  </sheets>
  <externalReferences>
    <externalReference r:id="rId8"/>
  </externalReferences>
  <definedNames>
    <definedName name="_xlnm.Print_Titles" localSheetId="2">'ДТХ 2014'!$7:$9</definedName>
    <definedName name="_xlnm.Print_Titles" localSheetId="4">'Здравоохр 2014'!$7:$9</definedName>
    <definedName name="_xlnm.Print_Titles" localSheetId="3">'Культур и спорт 2014'!$7:$9</definedName>
    <definedName name="_xlnm.Print_Titles" localSheetId="5">'Образование 2014'!$7:$9</definedName>
    <definedName name="_xlnm.Print_Titles" localSheetId="1">'Охр окруж среды 2014'!$6:$8</definedName>
    <definedName name="_xlnm.Print_Titles" localSheetId="0">'показатели прогноз 201'!$7:$9</definedName>
    <definedName name="_xlnm.Print_Titles" localSheetId="6">'Финансы 2014'!$7:$9</definedName>
    <definedName name="Натуральные_единицы_измерения">'[1]Единицы измерения'!$A$2:$A$423</definedName>
    <definedName name="_xlnm.Print_Area" localSheetId="2">'ДТХ 2014'!$A$1:$M$18</definedName>
    <definedName name="_xlnm.Print_Area" localSheetId="4">'Здравоохр 2014'!$A$1:$M$24</definedName>
    <definedName name="_xlnm.Print_Area" localSheetId="3">'Культур и спорт 2014'!$A$1:$M$17</definedName>
    <definedName name="_xlnm.Print_Area" localSheetId="5">'Образование 2014'!$A$1:$M$20</definedName>
    <definedName name="_xlnm.Print_Area" localSheetId="1">'Охр окруж среды 2014'!$A$1:$M$26</definedName>
    <definedName name="_xlnm.Print_Area" localSheetId="0">'показатели прогноз 201'!$A$1:$M$232</definedName>
    <definedName name="_xlnm.Print_Area" localSheetId="6">'Финансы 2014'!$A$1:$M$60</definedName>
  </definedNames>
  <calcPr calcId="144525"/>
</workbook>
</file>

<file path=xl/calcChain.xml><?xml version="1.0" encoding="utf-8"?>
<calcChain xmlns="http://schemas.openxmlformats.org/spreadsheetml/2006/main">
  <c r="I55" i="19" l="1"/>
  <c r="G55" i="19"/>
  <c r="G28" i="19"/>
  <c r="F28" i="19"/>
  <c r="E56" i="19" l="1"/>
  <c r="E51" i="19"/>
  <c r="E46" i="19"/>
  <c r="E44" i="19"/>
  <c r="E42" i="19"/>
  <c r="E40" i="19"/>
  <c r="E25" i="19"/>
  <c r="E23" i="19"/>
  <c r="E24" i="19"/>
  <c r="E11" i="19"/>
  <c r="E36" i="18"/>
  <c r="E28" i="18"/>
  <c r="E23" i="18"/>
  <c r="D23" i="18"/>
  <c r="E16" i="18"/>
  <c r="E17" i="18" s="1"/>
  <c r="D16" i="18"/>
  <c r="E14" i="18"/>
  <c r="E15" i="18" s="1"/>
  <c r="D14" i="18"/>
  <c r="E13" i="22"/>
  <c r="E12" i="22"/>
  <c r="E17" i="21"/>
  <c r="E13" i="21"/>
  <c r="D12" i="18"/>
  <c r="D19" i="18"/>
  <c r="D18" i="18"/>
  <c r="E12" i="18" l="1"/>
  <c r="E13" i="18" l="1"/>
  <c r="E19" i="18"/>
  <c r="E18" i="18"/>
</calcChain>
</file>

<file path=xl/comments1.xml><?xml version="1.0" encoding="utf-8"?>
<comments xmlns="http://schemas.openxmlformats.org/spreadsheetml/2006/main">
  <authors>
    <author>Кирилл Трибунский</author>
  </authors>
  <commentLis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Кирилл Трибунский:</t>
        </r>
        <r>
          <rPr>
            <sz val="9"/>
            <color indexed="81"/>
            <rFont val="Tahoma"/>
            <family val="2"/>
            <charset val="204"/>
          </rPr>
          <t xml:space="preserve">
статданные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Кирилл Трибунский:</t>
        </r>
        <r>
          <rPr>
            <sz val="9"/>
            <color indexed="81"/>
            <rFont val="Tahoma"/>
            <family val="2"/>
            <charset val="204"/>
          </rPr>
          <t xml:space="preserve">
статданные</t>
        </r>
      </text>
    </comment>
  </commentList>
</comments>
</file>

<file path=xl/sharedStrings.xml><?xml version="1.0" encoding="utf-8"?>
<sst xmlns="http://schemas.openxmlformats.org/spreadsheetml/2006/main" count="683" uniqueCount="340">
  <si>
    <t>Показатели</t>
  </si>
  <si>
    <t>тыс.чел.</t>
  </si>
  <si>
    <t>Общий коэффициент рождаемости</t>
  </si>
  <si>
    <t>Общий коэффициент смертности</t>
  </si>
  <si>
    <t>Коэффициент миграционного прироста</t>
  </si>
  <si>
    <t>% к предыдущему году</t>
  </si>
  <si>
    <t>в том числе:</t>
  </si>
  <si>
    <t>бытовые услуги</t>
  </si>
  <si>
    <t>коммунальные услуги</t>
  </si>
  <si>
    <t>жилищные услуги</t>
  </si>
  <si>
    <t>чел.</t>
  </si>
  <si>
    <t>%</t>
  </si>
  <si>
    <t>Транспорт</t>
  </si>
  <si>
    <t>Финансы</t>
  </si>
  <si>
    <t>из них:</t>
  </si>
  <si>
    <t>единиц</t>
  </si>
  <si>
    <t>Образование</t>
  </si>
  <si>
    <t>Индекс производства - РАЗДЕЛ D: Обрабатывающие производства</t>
  </si>
  <si>
    <t>Индекс производства - РАЗДЕЛ C: Добыча полезных ископаемых</t>
  </si>
  <si>
    <t>Охрана окружающей среды</t>
  </si>
  <si>
    <t>Молоко</t>
  </si>
  <si>
    <t>млн. руб.</t>
  </si>
  <si>
    <t>Индекс производства продукции растениеводства</t>
  </si>
  <si>
    <t>Индекс-дефлятор продукции растениеводства</t>
  </si>
  <si>
    <t>Индекс производства продукции животноводства</t>
  </si>
  <si>
    <t>Индекс-дефлятор продукции животноводства</t>
  </si>
  <si>
    <t>Индекс-дефлятор продукции сельского хозяйства в хозяйствах всех категорий</t>
  </si>
  <si>
    <t>Удельный вес автомобильных дорог с твердым покрытием в общей протяженности автомобильных дорог общего пользования</t>
  </si>
  <si>
    <t xml:space="preserve">млн. руб. </t>
  </si>
  <si>
    <t>средств федерального бюджета</t>
  </si>
  <si>
    <t>средств бюджета субъекта Федерации</t>
  </si>
  <si>
    <t xml:space="preserve">млн.руб. </t>
  </si>
  <si>
    <t>Численность детей в дошкольных образовательных учреждениях</t>
  </si>
  <si>
    <t>вариант 1</t>
  </si>
  <si>
    <t>вариант 2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</si>
  <si>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</si>
  <si>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</si>
  <si>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</si>
  <si>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Национальная безопасность и правоохранительная деятельность</t>
  </si>
  <si>
    <t>Прочие расходы</t>
  </si>
  <si>
    <t>дошкольными образовательными учреждениями</t>
  </si>
  <si>
    <t>тыс. чел.</t>
  </si>
  <si>
    <t>отчет</t>
  </si>
  <si>
    <t>оценка</t>
  </si>
  <si>
    <t>км.</t>
  </si>
  <si>
    <t>Единица измерения</t>
  </si>
  <si>
    <t>млн.куб.м</t>
  </si>
  <si>
    <t>тыс. тонн</t>
  </si>
  <si>
    <t>Валовой сбор картофеля</t>
  </si>
  <si>
    <t>Валовой сбор овощей</t>
  </si>
  <si>
    <t>Индекс физического объема</t>
  </si>
  <si>
    <t>% к предыдущему году в сопоставимых ценах</t>
  </si>
  <si>
    <t>Индекс-дефлятор</t>
  </si>
  <si>
    <t>Продукция животноводства</t>
  </si>
  <si>
    <t>Приложение № 3</t>
  </si>
  <si>
    <t>прогноз</t>
  </si>
  <si>
    <t>1. Население</t>
  </si>
  <si>
    <t>Численность населения (среднегодовая)</t>
  </si>
  <si>
    <t>Все население (среднегодовая)</t>
  </si>
  <si>
    <t>Городское население (среднегодовая)</t>
  </si>
  <si>
    <t>Сельское население (среднегодовая)</t>
  </si>
  <si>
    <t>число родившихся на 1000 человек населения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</si>
  <si>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</si>
  <si>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</si>
  <si>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</si>
  <si>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Коэффициент миграционного притока</t>
  </si>
  <si>
    <t>число прибывших на 10000 человек населения</t>
  </si>
  <si>
    <t>Коэффициент миграционного оттока</t>
  </si>
  <si>
    <t>число выбывших на 10000 человек населения</t>
  </si>
  <si>
    <t>на 10 000 человек населения</t>
  </si>
  <si>
    <t>2.1. Промышленное производство</t>
  </si>
  <si>
    <t xml:space="preserve">Индекс промышленного производства </t>
  </si>
  <si>
    <t>Добыча полезных ископаемых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</si>
  <si>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</si>
  <si>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Индекс отгрузки - РАЗДЕЛ С: Добыча полезных ископаемых</t>
  </si>
  <si>
    <t>Индекс-дефлятор отрузки - РАЗДЕЛ C: Добыча полезных ископаемых</t>
  </si>
  <si>
    <t>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</si>
  <si>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</si>
  <si>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Индекс отгрузки - РАЗДЕЛ D: Обрабатывающие производства</t>
  </si>
  <si>
    <t>Индекс-дефлятор отрузки - РАЗДЕЛ D: Обрабатывающие производства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</si>
  <si>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</si>
  <si>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>Индекс отгрузки -Подраздел DA: Производство пищевых продуктов, включая напитки, и табака</t>
  </si>
  <si>
    <t>Индекс-дефлятор отрузки - Подраздел DA: Производство пищевых продуктов, включая напитки, и табака</t>
  </si>
  <si>
    <t>Индекс производства - Подраздел DA: Производство пищевых продуктов, включая напитки, и табака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</si>
  <si>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</si>
  <si>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Индекс отгрузки -Подраздел DD: Обработка древесины и производство изделий из дерева</t>
  </si>
  <si>
    <t>Индекс-дефлятор отрузки - Подраздел DD: Обработка древесины и производство изделий из дерева</t>
  </si>
  <si>
    <t>Индекс производства - Подраздел DD: 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</si>
  <si>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</si>
  <si>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Индекс отгрузки - Подраздел DH: Производство резиновых и пластмассовых изделий</t>
  </si>
  <si>
    <t>Индекс-дефлятор отрузки - Подраздел DH: Производство резиновых и пластмассовых изделий</t>
  </si>
  <si>
    <t>Индекс производства -Подраздел DH: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</si>
  <si>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</si>
  <si>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Индекс отгрузки - Подраздел DN: Прочие производства</t>
  </si>
  <si>
    <t>Индекс-дефлятор отрузки - Подраздел DN: Прочие производства</t>
  </si>
  <si>
    <t>Индекс производства - Подраздел DN: Прочие производства</t>
  </si>
  <si>
    <t>Производство и распределение электроэнергии, газа и воды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</si>
  <si>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</si>
  <si>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Индекс отгрузки - РАЗДЕЛ E: Производство и распределение электроэнергии, газа и воды</t>
  </si>
  <si>
    <t>Индекс-дефлятор отгрузки - РАЗДЕЛ E: Производство и распределение электроэнергии, газа и воды</t>
  </si>
  <si>
    <t>Индекс производства - РАЗДЕЛ E: Производство и распределение электроэнергии, газа и воды</t>
  </si>
  <si>
    <t>Индекс тарифов по категориям потребителей</t>
  </si>
  <si>
    <t xml:space="preserve">   электроэнергия, отпущенная различным категориям потребителей</t>
  </si>
  <si>
    <t>за период с начала года к соотв. периоду предыдущего года, %</t>
  </si>
  <si>
    <t xml:space="preserve">   электроэнергия, отпущенная промышленным потребителям</t>
  </si>
  <si>
    <t xml:space="preserve">   электроэнергия, отпущенная непромышленным потребителям </t>
  </si>
  <si>
    <t>за период с начала года к соотв. периоду предыдущего года,%</t>
  </si>
  <si>
    <t xml:space="preserve">   электроэнергия, отпущенная транспорту</t>
  </si>
  <si>
    <t xml:space="preserve">   электроэнергия, отпущенная населению</t>
  </si>
  <si>
    <t>2.2. Сельское хозяйство</t>
  </si>
  <si>
    <t>Продукция сельского хозяйства</t>
  </si>
  <si>
    <t>Индекс производства продукции сельского хозяйства</t>
  </si>
  <si>
    <t>в сопоставимых ценах; % к предыдущему году</t>
  </si>
  <si>
    <t>Продукция сельского хозяйства в хозяйствах всех категорий, в том числе:</t>
  </si>
  <si>
    <t>Продукция растениеводства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</si>
  <si>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</si>
  <si>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 xml:space="preserve">    в том числе федерального значения</t>
  </si>
  <si>
    <t>Плотность автомобильных дорог общего пользования с твердым покрытием</t>
  </si>
  <si>
    <t>на конец года; км путей на 10000 кв.км территории</t>
  </si>
  <si>
    <t>на конец года; %</t>
  </si>
  <si>
    <t xml:space="preserve">2.4. Производство важнейших видов продукции в натуральном выражении </t>
  </si>
  <si>
    <t>Скот и птица на убой (в живом весе)</t>
  </si>
  <si>
    <t>Яйца</t>
  </si>
  <si>
    <t>млн.шт.</t>
  </si>
  <si>
    <t>Мясо и субпродукты пищевые убойных животных</t>
  </si>
  <si>
    <t>2.5. Строительство</t>
  </si>
  <si>
    <t>Объем работ, выполненных по виду экономической деятельности "Строительство" (Раздел F)</t>
  </si>
  <si>
    <t>в ценах соответствующих лет; млн. руб.</t>
  </si>
  <si>
    <t>Индекс производства по виду деятельности "Строительство" (Раздел F)</t>
  </si>
  <si>
    <t>Индекс-дефлятор по объему работ, выполненных по виду деятельности "строительство" (Раздел F)</t>
  </si>
  <si>
    <t>Ввод в действие жилых домов</t>
  </si>
  <si>
    <t>тыс. кв. м. в общей площади</t>
  </si>
  <si>
    <t>Удельный вес жилых домов, построенных населением</t>
  </si>
  <si>
    <t>3. Торговля и услуги населению</t>
  </si>
  <si>
    <t>Индекс потребительских цен</t>
  </si>
  <si>
    <t>декабрь к декабрю предыдущего года, %</t>
  </si>
  <si>
    <t>Индекс потребительских цен за период с начала года</t>
  </si>
  <si>
    <t>к соответствующему периоду предыдущего года, %</t>
  </si>
  <si>
    <t>Оборот розничной торговли</t>
  </si>
  <si>
    <t>Индекс-дефлятор оборота розничной торговли</t>
  </si>
  <si>
    <t>Оборот общественного питания</t>
  </si>
  <si>
    <t>Индекс потребительских цен на продукцию общественного питания</t>
  </si>
  <si>
    <t>Распределение оборота розничной торговли по формам торговли</t>
  </si>
  <si>
    <t>Оборот розничной торговли торгующих организаций и индивидуальных предпринимателей, осуществляющих деятельность вне рынка</t>
  </si>
  <si>
    <t>Продажа на розничных рынках и ярмарках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</si>
  <si>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</si>
  <si>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</si>
  <si>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</si>
  <si>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</si>
  <si>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Объем платных услуг населению</t>
  </si>
  <si>
    <t>Индекс-дефлятор объема платных услуг</t>
  </si>
  <si>
    <t>Объем платных слуг населению, в том числе:</t>
  </si>
  <si>
    <t>млн. руб. в ценах соответствующих лет</t>
  </si>
  <si>
    <t>транспортные услуги</t>
  </si>
  <si>
    <t>услуги связи</t>
  </si>
  <si>
    <t>услуги культуры</t>
  </si>
  <si>
    <t>туристские услуги</t>
  </si>
  <si>
    <t>услуги гостиниц и аналогичных мест размещения</t>
  </si>
  <si>
    <t> услуги физической культуры  и спорта</t>
  </si>
  <si>
    <t> медицинские услуги</t>
  </si>
  <si>
    <t>санаторно-оздоровительные услуги</t>
  </si>
  <si>
    <t>ветеринарные услуги</t>
  </si>
  <si>
    <t>услуги системы образования</t>
  </si>
  <si>
    <t>социальные услуги, предоставляемые гражданам пожилого возраста и инвалидам</t>
  </si>
  <si>
    <t>прочие виды платных услуг</t>
  </si>
  <si>
    <t>4. Малое и среднее предпринимательство</t>
  </si>
  <si>
    <t>Среднее предпринимательство</t>
  </si>
  <si>
    <t>Число средних предприятий (на конец года)</t>
  </si>
  <si>
    <t>в том числе по отдельным видам экономической деятельности:</t>
  </si>
  <si>
    <t>обрабатывающие производства</t>
  </si>
  <si>
    <t>строительство</t>
  </si>
  <si>
    <t>оптовая и розничная торговля, ремонт автотранспортных средств, мотоциклов, бытовых изделий и предметов личного пользования</t>
  </si>
  <si>
    <t>транспорт и связь</t>
  </si>
  <si>
    <t>операции с недвижимом имуществом, аренда и предоставление услуг</t>
  </si>
  <si>
    <t>Среднесписочная численность работников (без внешних совместителей)</t>
  </si>
  <si>
    <t>Оборот средних предприятий</t>
  </si>
  <si>
    <t xml:space="preserve">млрд. руб. </t>
  </si>
  <si>
    <t>Выручка средних предприятий</t>
  </si>
  <si>
    <t>млрд. руб.</t>
  </si>
  <si>
    <t>5. Инвестиции</t>
  </si>
  <si>
    <t>Инвестиции в основной капитал</t>
  </si>
  <si>
    <t>Индекс физического объема инвестиций в основной капитал</t>
  </si>
  <si>
    <t>в постоянных ценах; % к предыдущему году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</si>
  <si>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</si>
  <si>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Распределение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</t>
  </si>
  <si>
    <t>Раздел А: сельское хозяйство, охота и лесное хозяйство</t>
  </si>
  <si>
    <t>без субъектов малого предпринимательства; млн. руб.</t>
  </si>
  <si>
    <t>Раздел С: добыча полезных ископаемых</t>
  </si>
  <si>
    <t>Раздел D: обрабатывающие производства</t>
  </si>
  <si>
    <t>Подраздел DA: Производство пищевых продуктов, включая напитки, и табака</t>
  </si>
  <si>
    <t>Раздел E: производство и распределение электроэнергии, газа и воды</t>
  </si>
  <si>
    <t>Раздел F: строительство</t>
  </si>
  <si>
    <t>Раздел G: оптовая и розничная торговля; ремонт автотранспортных средств, мотоциклов, бытовых изделий и предметов личного пользования</t>
  </si>
  <si>
    <t>Раздел I: транспорт и связь</t>
  </si>
  <si>
    <t>Раздел J: финансовая деятельность</t>
  </si>
  <si>
    <t>Раздел K: операции с недвижимым имуществом, аренда и предоставление услуг</t>
  </si>
  <si>
    <t>Раздел L: государственное управление и обеспечение военной безопасности; социальное страхование</t>
  </si>
  <si>
    <t>Раздел M: образование</t>
  </si>
  <si>
    <t>Раздел N: здравоохранение и предоставление социальных услуг</t>
  </si>
  <si>
    <t>Раздел O: предоставление прочих коммунальных, социальных и персональных услуг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</si>
  <si>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</si>
  <si>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</si>
  <si>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</si>
  <si>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Привлеченные средства</t>
  </si>
  <si>
    <t>Кредиты банков</t>
  </si>
  <si>
    <t>в том числе кредиты иностранных банков</t>
  </si>
  <si>
    <t>Заемные средства других организаций</t>
  </si>
  <si>
    <t>Бюджетные средства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</si>
  <si>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</si>
  <si>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</si>
  <si>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</si>
  <si>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</si>
  <si>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6. Финансы</t>
  </si>
  <si>
    <t>Налоги на прибыль, доходы</t>
  </si>
  <si>
    <t>налог на прибыль организаций</t>
  </si>
  <si>
    <t>млн.руб.</t>
  </si>
  <si>
    <t>налог на доходы физических лиц</t>
  </si>
  <si>
    <t>Налог на имущество</t>
  </si>
  <si>
    <t>Налоги, сборы и регулярные платежи за пользование природными ресурсами</t>
  </si>
  <si>
    <t>налог на добычу полезных ископаемых</t>
  </si>
  <si>
    <t>Прочие налоговые доходы</t>
  </si>
  <si>
    <t>Неналоговые доходы</t>
  </si>
  <si>
    <t>Прочие доходы</t>
  </si>
  <si>
    <t>Итого доходов</t>
  </si>
  <si>
    <t>Сальдо взаимоотношений с федеральным уровнем власти</t>
  </si>
  <si>
    <t>Средства, получаемые от федерального уровня власти</t>
  </si>
  <si>
    <t>из федерального бюджета</t>
  </si>
  <si>
    <t>от государственных внебюджетных фондов</t>
  </si>
  <si>
    <t xml:space="preserve">Расходы консолидированных бюджетов субъектов Российской Федерации </t>
  </si>
  <si>
    <t>Затраты на государственные инвестиции</t>
  </si>
  <si>
    <t>Общегосударственные вопросы</t>
  </si>
  <si>
    <t>обслуживание государственного и муниципального долга</t>
  </si>
  <si>
    <t>фундаментальные исследования</t>
  </si>
  <si>
    <t>Национальная оборона</t>
  </si>
  <si>
    <t>Национальная экономика</t>
  </si>
  <si>
    <t>Жилищно-коммунальное хозяйство</t>
  </si>
  <si>
    <t>Социально-культурные мероприятия</t>
  </si>
  <si>
    <t>образование</t>
  </si>
  <si>
    <t>культура, кинематография и средства массовой информации</t>
  </si>
  <si>
    <t>здравоохранение и спорт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</si>
  <si>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</si>
  <si>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</si>
  <si>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</si>
  <si>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</si>
  <si>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борьба с беспризорностью, опека, попечительство</t>
  </si>
  <si>
    <t>другие вопросы в области социальной политики</t>
  </si>
  <si>
    <t>Итого расходов</t>
  </si>
  <si>
    <t xml:space="preserve">      Дефицит(-),профицит(+) консолидированного бюджета субъекта Российской Федерации</t>
  </si>
  <si>
    <t>Удельный вес прибыльных организаций в общем числе организаций</t>
  </si>
  <si>
    <t>7. Денежные доходы и расходы населения</t>
  </si>
  <si>
    <t>Денежные доходы населения</t>
  </si>
  <si>
    <t>Средний размер назначенных пенсий</t>
  </si>
  <si>
    <t>руб.</t>
  </si>
  <si>
    <t>Величина прожиточного минимума (в среднем на душу населения)</t>
  </si>
  <si>
    <t>руб. в месяц</t>
  </si>
  <si>
    <t>8. Труд и занятость</t>
  </si>
  <si>
    <t>Численность трудовых ресурсов</t>
  </si>
  <si>
    <t>Уровень зарегистрированной безработицы (на конец года)</t>
  </si>
  <si>
    <t>Численность безработных, зарегистрированных в  государственных учреждениях службы занятости населения (на конец года)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</si>
  <si>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</si>
  <si>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Среднемесячная номинальная начисленная заработная плата одного работника</t>
  </si>
  <si>
    <t>Просроченная задолженность по заработной плате в процентах к месячному фонду заработной платы организаций, имеющих просроченную задолженность (без субъектов малого предпринимательства)</t>
  </si>
  <si>
    <t>на конец года, %</t>
  </si>
  <si>
    <t xml:space="preserve">Численность обучающихся общеобразовательных учреждениях (без вечерних (сменных) общеобразовательных учреждениях (на начало учебного года) </t>
  </si>
  <si>
    <t>Обеспеченность</t>
  </si>
  <si>
    <t xml:space="preserve">Обеспеченность: </t>
  </si>
  <si>
    <t>больничными койками на 10 000 человек населения</t>
  </si>
  <si>
    <t xml:space="preserve"> коек </t>
  </si>
  <si>
    <t>мест на 1 000 детей в возрасте 1-6 лет</t>
  </si>
  <si>
    <t>мощностью амбулаторно-поликлинических учреждений на 10 000 человек населения</t>
  </si>
  <si>
    <t>на конец года; посещений в смену</t>
  </si>
  <si>
    <t>Численность:</t>
  </si>
  <si>
    <t>врачей всех специальностей</t>
  </si>
  <si>
    <t>на конец года; тыс. чел.</t>
  </si>
  <si>
    <t>населения на одну больничную койку</t>
  </si>
  <si>
    <t>на конец года; чел.</t>
  </si>
  <si>
    <t>врачей на 10 000 человек населения</t>
  </si>
  <si>
    <t>среднего медицинского персонала</t>
  </si>
  <si>
    <t>среднего медицинского персонала на 10 000 человек населения</t>
  </si>
  <si>
    <t>населения на одного работника среднего медицинского персонала</t>
  </si>
  <si>
    <t>детей, приходящихся на 100 мест в дошкольных образовательных учреждениях</t>
  </si>
  <si>
    <t>10. Окружающая среда</t>
  </si>
  <si>
    <t xml:space="preserve">Текущие затраты на охрану окружающей среды </t>
  </si>
  <si>
    <t xml:space="preserve">Инвестиции в основной капитал, направленные на охрану окружающей среды и рациональное использование природных ресурсов </t>
  </si>
  <si>
    <t>бюджетов субъектов Российской Федерации и местных бюджетов</t>
  </si>
  <si>
    <t>Сброс загрязненных сточных вод в поверхностные водные объекты</t>
  </si>
  <si>
    <t>млн. куб.м</t>
  </si>
  <si>
    <t>Выбросы загрязняющих веществ в атмосферный воздух, отходящих от стационарных источников</t>
  </si>
  <si>
    <t>Использование свежей воды</t>
  </si>
  <si>
    <t>Объем оборотной и последовательно используемой воды</t>
  </si>
  <si>
    <t>млн. куб. м.</t>
  </si>
  <si>
    <t>11. Туризм</t>
  </si>
  <si>
    <t>Численность иностранных граждан, прибывших в регион по цели поездки туризм</t>
  </si>
  <si>
    <t>Все страны</t>
  </si>
  <si>
    <t xml:space="preserve">   Страны вне СНГ</t>
  </si>
  <si>
    <t xml:space="preserve">   Страны СНГ</t>
  </si>
  <si>
    <t>Численность российских граждан, выехавших за границу</t>
  </si>
  <si>
    <t xml:space="preserve">    Страны вне СНГ</t>
  </si>
  <si>
    <t xml:space="preserve">    Страны СНГ</t>
  </si>
  <si>
    <t>Индекс потребительских цен на услуги (декабрь к декабрю предыдущего года):</t>
  </si>
  <si>
    <t>услуги организаций культуры</t>
  </si>
  <si>
    <t>услуги в сфере зарубежного туризма</t>
  </si>
  <si>
    <t>экскурсионные услуги</t>
  </si>
  <si>
    <t>услуги железнодорожного транспорта</t>
  </si>
  <si>
    <t>услуги воздушного транспорта</t>
  </si>
  <si>
    <t>Индекс потребительских цен на услуги в сфере внутреннего туризма, на конец периода</t>
  </si>
  <si>
    <t>%, декабрь к декабрю предыдущего года</t>
  </si>
  <si>
    <t>услуги гостиниц и прочих мест проживания</t>
  </si>
  <si>
    <t>общественное питание</t>
  </si>
  <si>
    <t>Услуги пассажирского транспорта</t>
  </si>
  <si>
    <t xml:space="preserve">Начальник Управления </t>
  </si>
  <si>
    <t>экономического развития</t>
  </si>
  <si>
    <t>А.С. Гончаров</t>
  </si>
  <si>
    <t xml:space="preserve">     государственных и муниципальных</t>
  </si>
  <si>
    <t xml:space="preserve">     Здравоохранение</t>
  </si>
  <si>
    <t>Культура</t>
  </si>
  <si>
    <t>Приложение № 4.6</t>
  </si>
  <si>
    <t>Приложение № 4.5</t>
  </si>
  <si>
    <t>Приложение № 4.4</t>
  </si>
  <si>
    <t>Приложение № 4.3</t>
  </si>
  <si>
    <t>Приложение № 4.2</t>
  </si>
  <si>
    <t>Приложение № 4.1</t>
  </si>
  <si>
    <t>Форма и система  показателей  прогноза социально-экономического развития        Елизовского муниципального района  на 2015 год и плановый период 2016 и 2017 годы</t>
  </si>
  <si>
    <t xml:space="preserve">2. Производство товаров и услуг       </t>
  </si>
  <si>
    <t>Всего, из них за счет:</t>
  </si>
  <si>
    <t>Основные показатели, представляемые для разработки прогноза  социально-экономического развития     Елизовского муниципального района на 2015-2017 годы по разделу  "Охрана окружающей среды"</t>
  </si>
  <si>
    <t>к постановлению Администрации                                             Елизовского муниципального района                                                     от 02.06.2014 № 624</t>
  </si>
  <si>
    <t>к постановлению Администрации                                             Елизовского муниципального района                                                     от 02.06.2014  № 624</t>
  </si>
  <si>
    <t>из них за счет:        средств муниципального бюджета</t>
  </si>
  <si>
    <t>Глава администрации</t>
  </si>
  <si>
    <t>Новолесновского сельского поселения</t>
  </si>
  <si>
    <t>Н.А.Беляева</t>
  </si>
  <si>
    <t xml:space="preserve">Глава администрации </t>
  </si>
  <si>
    <t>Возврат остатков субсидий, субвенций и ИМТ имеющих целевое назначение прошлых лет</t>
  </si>
  <si>
    <t>Безвозмездные перечисления</t>
  </si>
  <si>
    <t xml:space="preserve">Основные показатели, представляемые для разработки прогноза социально-экономического развития  Елизовского муниципального района  на 2016-2018 годы по разделу "Финансы" </t>
  </si>
  <si>
    <t>Основные показатели, представляемые для разработки прогноза социально-экономического развития  Елизовского муниципального района  на 2016-2018 годы по разделу "Развитие социальной сферы"</t>
  </si>
  <si>
    <t xml:space="preserve">Основные показатели, представляемые для разработки прогноза социально-экономического развития   Елизовского муниципального района  на 2016-2018 годы по разделу "Развитие социальной сферы"                                                                                                </t>
  </si>
  <si>
    <t>Основные показатели, представляемые для разработки прогноза социально-экономического развития  Елизовского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2016-2018 годы по разделу "Развитие социальной сферы"</t>
  </si>
  <si>
    <t xml:space="preserve">   Основные показатели, представляемые для разработки прогноза социально-экономического развития    Елизовского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2016-2018 годы по разделу "Жилищно-коммунальное хозяйство"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</si>
</sst>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20651875362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0" fillId="3" borderId="1"/>
  </cellStyleXfs>
  <cellXfs count="93">
    <xf numFmtId="0" fontId="0" fillId="0" borderId="0" xfId="0"/>
    <xf numFmtId="0" fontId="1" fillId="0" borderId="0" xfId="2" applyFill="1"/>
    <xf numFmtId="4" fontId="1" fillId="0" borderId="0" xfId="2" applyNumberFormat="1" applyFill="1"/>
    <xf numFmtId="4" fontId="5" fillId="0" borderId="1" xfId="2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Fill="1" applyBorder="1" applyAlignment="1" applyProtection="1">
      <alignment horizontal="centerContinuous" vertical="center" wrapText="1"/>
    </xf>
    <xf numFmtId="1" fontId="5" fillId="0" borderId="1" xfId="2" applyNumberFormat="1" applyFont="1" applyFill="1" applyBorder="1" applyAlignment="1" applyProtection="1">
      <alignment horizontal="centerContinuous" vertical="center" wrapText="1"/>
    </xf>
    <xf numFmtId="1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1" xfId="2" applyFont="1" applyFill="1" applyBorder="1" applyAlignment="1" applyProtection="1">
      <alignment horizontal="left" vertical="center" wrapText="1" shrinkToFit="1"/>
    </xf>
    <xf numFmtId="0" fontId="7" fillId="0" borderId="1" xfId="2" applyFont="1" applyFill="1" applyBorder="1" applyAlignment="1" applyProtection="1">
      <alignment horizontal="center" vertical="center" wrapText="1"/>
    </xf>
    <xf numFmtId="4" fontId="7" fillId="0" borderId="1" xfId="2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left" vertical="center" wrapText="1" shrinkToFit="1"/>
    </xf>
    <xf numFmtId="164" fontId="10" fillId="0" borderId="1" xfId="0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 applyProtection="1">
      <alignment horizontal="center" vertical="center" wrapText="1"/>
    </xf>
    <xf numFmtId="2" fontId="10" fillId="0" borderId="2" xfId="0" applyNumberFormat="1" applyFont="1" applyFill="1" applyBorder="1" applyAlignment="1" applyProtection="1">
      <alignment horizontal="center" vertical="center"/>
      <protection locked="0"/>
    </xf>
    <xf numFmtId="2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1" xfId="2" applyFont="1" applyFill="1" applyBorder="1" applyAlignment="1">
      <alignment horizontal="left" vertical="center" wrapText="1" shrinkToFit="1"/>
    </xf>
    <xf numFmtId="0" fontId="7" fillId="0" borderId="1" xfId="2" applyFont="1" applyFill="1" applyBorder="1" applyAlignment="1">
      <alignment horizontal="center" vertical="center" wrapText="1" shrinkToFit="1"/>
    </xf>
    <xf numFmtId="4" fontId="7" fillId="0" borderId="1" xfId="2" applyNumberFormat="1" applyFont="1" applyFill="1" applyBorder="1" applyAlignment="1">
      <alignment horizontal="center" vertical="center" wrapText="1" shrinkToFit="1"/>
    </xf>
    <xf numFmtId="4" fontId="11" fillId="0" borderId="1" xfId="0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 applyProtection="1">
      <alignment horizontal="center" vertical="center" wrapText="1" shrinkToFit="1"/>
      <protection locked="0"/>
    </xf>
    <xf numFmtId="4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 shrinkToFit="1"/>
    </xf>
    <xf numFmtId="4" fontId="7" fillId="0" borderId="4" xfId="2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4" fontId="7" fillId="0" borderId="4" xfId="2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5" xfId="2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7" fillId="0" borderId="6" xfId="2" applyNumberFormat="1" applyFont="1" applyFill="1" applyBorder="1" applyAlignment="1" applyProtection="1">
      <alignment horizontal="center" vertical="center" wrapText="1"/>
      <protection locked="0"/>
    </xf>
    <xf numFmtId="4" fontId="10" fillId="0" borderId="7" xfId="0" applyNumberFormat="1" applyFont="1" applyFill="1" applyBorder="1" applyAlignment="1">
      <alignment horizontal="center" vertical="center" wrapText="1"/>
    </xf>
    <xf numFmtId="165" fontId="10" fillId="0" borderId="8" xfId="0" quotePrefix="1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 applyProtection="1">
      <alignment horizontal="center" vertical="center" wrapText="1"/>
    </xf>
    <xf numFmtId="16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3" fillId="0" borderId="1" xfId="0" applyNumberFormat="1" applyFont="1" applyFill="1" applyBorder="1" applyAlignment="1" applyProtection="1">
      <alignment horizontal="center" vertical="center" wrapText="1"/>
    </xf>
    <xf numFmtId="16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1" xfId="2" applyNumberFormat="1" applyFont="1" applyFill="1" applyBorder="1" applyAlignment="1" applyProtection="1">
      <alignment horizontal="center" vertical="center" wrapText="1"/>
    </xf>
    <xf numFmtId="167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Fill="1" applyBorder="1" applyAlignment="1" applyProtection="1">
      <alignment horizontal="center" vertical="center" wrapText="1"/>
    </xf>
    <xf numFmtId="16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0" applyNumberFormat="1" applyFont="1" applyFill="1" applyBorder="1" applyAlignment="1">
      <alignment horizontal="center" wrapText="1"/>
    </xf>
    <xf numFmtId="166" fontId="11" fillId="0" borderId="1" xfId="0" applyNumberFormat="1" applyFont="1" applyFill="1" applyBorder="1" applyAlignment="1">
      <alignment horizontal="center"/>
    </xf>
    <xf numFmtId="167" fontId="10" fillId="0" borderId="1" xfId="0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2" applyFont="1" applyFill="1" applyBorder="1" applyAlignment="1" applyProtection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 applyProtection="1">
      <alignment horizontal="center" vertical="center"/>
      <protection locked="0"/>
    </xf>
    <xf numFmtId="3" fontId="7" fillId="0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1" xfId="0" applyNumberFormat="1" applyFont="1" applyFill="1" applyBorder="1" applyAlignment="1" applyProtection="1">
      <alignment horizontal="center" vertical="center"/>
      <protection locked="0"/>
    </xf>
    <xf numFmtId="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2" applyFont="1" applyFill="1" applyBorder="1" applyAlignment="1" applyProtection="1">
      <alignment horizontal="center" vertical="center" wrapText="1"/>
    </xf>
    <xf numFmtId="4" fontId="14" fillId="0" borderId="1" xfId="2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5" fillId="0" borderId="0" xfId="0" applyFont="1" applyFill="1" applyProtection="1"/>
    <xf numFmtId="0" fontId="16" fillId="0" borderId="0" xfId="2" applyFont="1" applyFill="1"/>
    <xf numFmtId="4" fontId="16" fillId="0" borderId="0" xfId="2" applyNumberFormat="1" applyFont="1" applyFill="1"/>
    <xf numFmtId="0" fontId="8" fillId="0" borderId="0" xfId="2" applyFont="1" applyFill="1" applyAlignment="1">
      <alignment vertical="center"/>
    </xf>
    <xf numFmtId="0" fontId="5" fillId="2" borderId="1" xfId="2" applyFont="1" applyFill="1" applyBorder="1" applyAlignment="1" applyProtection="1">
      <alignment horizontal="left" vertical="center" wrapText="1" shrinkToFit="1"/>
    </xf>
    <xf numFmtId="4" fontId="16" fillId="0" borderId="0" xfId="2" applyNumberFormat="1" applyFont="1" applyFill="1" applyBorder="1"/>
    <xf numFmtId="4" fontId="1" fillId="0" borderId="0" xfId="2" applyNumberFormat="1" applyFill="1" applyBorder="1"/>
    <xf numFmtId="0" fontId="2" fillId="0" borderId="0" xfId="0" applyFont="1" applyAlignment="1">
      <alignment horizontal="left" wrapText="1"/>
    </xf>
    <xf numFmtId="0" fontId="19" fillId="0" borderId="0" xfId="2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</xf>
    <xf numFmtId="1" fontId="5" fillId="0" borderId="4" xfId="2" applyNumberFormat="1" applyFont="1" applyFill="1" applyBorder="1" applyAlignment="1" applyProtection="1">
      <alignment horizontal="center" vertical="center" wrapText="1"/>
    </xf>
    <xf numFmtId="1" fontId="5" fillId="0" borderId="11" xfId="2" applyNumberFormat="1" applyFont="1" applyFill="1" applyBorder="1" applyAlignment="1" applyProtection="1">
      <alignment horizontal="center" vertical="center" wrapText="1"/>
    </xf>
    <xf numFmtId="1" fontId="5" fillId="0" borderId="1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19" fillId="0" borderId="0" xfId="2" applyFont="1" applyFill="1" applyAlignment="1">
      <alignment horizontal="center" wrapText="1"/>
    </xf>
    <xf numFmtId="1" fontId="5" fillId="0" borderId="5" xfId="2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akaz.kamchatka.gov.ru/1/tmp%2002.12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ая база"/>
      <sheetName val="С_номенклатура"/>
      <sheetName val="Статистика"/>
      <sheetName val="Единицы измерения"/>
    </sheetNames>
    <sheetDataSet>
      <sheetData sheetId="0"/>
      <sheetData sheetId="1"/>
      <sheetData sheetId="2"/>
      <sheetData sheetId="3">
        <row r="2">
          <cell r="A2" t="str">
            <v>Автомобиле-день</v>
          </cell>
        </row>
        <row r="3">
          <cell r="A3" t="str">
            <v>Акр</v>
          </cell>
        </row>
        <row r="4">
          <cell r="A4" t="str">
            <v>Ампер</v>
          </cell>
        </row>
        <row r="5">
          <cell r="A5" t="str">
            <v>Ампер. час</v>
          </cell>
        </row>
        <row r="6">
          <cell r="A6" t="str">
            <v>Ампула</v>
          </cell>
        </row>
        <row r="7">
          <cell r="A7" t="str">
            <v>Ар</v>
          </cell>
        </row>
        <row r="8">
          <cell r="A8" t="str">
            <v>Байт</v>
          </cell>
        </row>
        <row r="9">
          <cell r="A9" t="str">
            <v>Бар</v>
          </cell>
        </row>
        <row r="10">
          <cell r="A10" t="str">
            <v>Баррель</v>
          </cell>
        </row>
        <row r="11">
          <cell r="A11" t="str">
            <v>Беккерель</v>
          </cell>
        </row>
        <row r="12">
          <cell r="A12" t="str">
            <v>Биллион штук</v>
          </cell>
        </row>
        <row r="13">
          <cell r="A13" t="str">
            <v>Бит</v>
          </cell>
        </row>
        <row r="14">
          <cell r="A14" t="str">
            <v>Бобина</v>
          </cell>
        </row>
        <row r="15">
          <cell r="A15" t="str">
            <v>Бод</v>
          </cell>
        </row>
        <row r="16">
          <cell r="A16" t="str">
            <v>Большой гросс</v>
          </cell>
        </row>
        <row r="17">
          <cell r="A17" t="str">
            <v>Британская тепловая единица</v>
          </cell>
        </row>
        <row r="18">
          <cell r="A18" t="str">
            <v>Брутто-регистровая тонна</v>
          </cell>
        </row>
        <row r="19">
          <cell r="A19" t="str">
            <v>Бутылка</v>
          </cell>
        </row>
        <row r="20">
          <cell r="A20" t="str">
            <v>Бушель СК</v>
          </cell>
        </row>
        <row r="21">
          <cell r="A21" t="str">
            <v>Бушель США</v>
          </cell>
        </row>
        <row r="22">
          <cell r="A22" t="str">
            <v>Вагоно</v>
          </cell>
        </row>
        <row r="23">
          <cell r="A23" t="str">
            <v>Вагоно-сутки</v>
          </cell>
        </row>
        <row r="24">
          <cell r="A24" t="str">
            <v>Ватт</v>
          </cell>
        </row>
        <row r="25">
          <cell r="A25" t="str">
            <v>Ватт-час</v>
          </cell>
        </row>
        <row r="26">
          <cell r="A26" t="str">
            <v>Вебер</v>
          </cell>
        </row>
        <row r="27">
          <cell r="A27" t="str">
            <v>Водоизмещение</v>
          </cell>
        </row>
        <row r="28">
          <cell r="A28" t="str">
            <v>Вольт</v>
          </cell>
        </row>
        <row r="29">
          <cell r="A29" t="str">
            <v>Вольт-ампер</v>
          </cell>
        </row>
        <row r="30">
          <cell r="A30" t="str">
            <v>Галлон СК</v>
          </cell>
        </row>
        <row r="31">
          <cell r="A31" t="str">
            <v>Галлон спирта установленной крепости</v>
          </cell>
        </row>
        <row r="32">
          <cell r="A32" t="str">
            <v>Гектар</v>
          </cell>
        </row>
        <row r="33">
          <cell r="A33" t="str">
            <v>Гектобар</v>
          </cell>
        </row>
        <row r="34">
          <cell r="A34" t="str">
            <v>Гектограмм</v>
          </cell>
        </row>
        <row r="35">
          <cell r="A35" t="str">
            <v>Гектолитр</v>
          </cell>
        </row>
        <row r="36">
          <cell r="A36" t="str">
            <v>Гектолитр чистого</v>
          </cell>
        </row>
        <row r="37">
          <cell r="A37" t="str">
            <v>Гектометр</v>
          </cell>
        </row>
        <row r="38">
          <cell r="A38" t="str">
            <v>Генри</v>
          </cell>
        </row>
        <row r="39">
          <cell r="A39" t="str">
            <v>Герц</v>
          </cell>
        </row>
        <row r="40">
          <cell r="A40" t="str">
            <v>Гигабеккерель</v>
          </cell>
        </row>
        <row r="41">
          <cell r="A41" t="str">
            <v>Гигаватт-час</v>
          </cell>
        </row>
        <row r="42">
          <cell r="A42" t="str">
            <v>Гигакалория</v>
          </cell>
        </row>
        <row r="43">
          <cell r="A43" t="str">
            <v>Гигакалория в час</v>
          </cell>
        </row>
        <row r="44">
          <cell r="A44" t="str">
            <v>Год</v>
          </cell>
        </row>
        <row r="45">
          <cell r="A45" t="str">
            <v>Голова</v>
          </cell>
        </row>
        <row r="46">
          <cell r="A46" t="str">
            <v>Градус Фаренгейта</v>
          </cell>
        </row>
        <row r="47">
          <cell r="A47" t="str">
            <v>Градус Цельсия</v>
          </cell>
        </row>
        <row r="48">
          <cell r="A48" t="str">
            <v>Грамм</v>
          </cell>
        </row>
        <row r="49">
          <cell r="A49" t="str">
            <v>Грамм делящихся изотопов</v>
          </cell>
        </row>
        <row r="50">
          <cell r="A50" t="str">
            <v>Грамм на киловатт-час</v>
          </cell>
        </row>
        <row r="51">
          <cell r="A51" t="str">
            <v>Гран СК, США</v>
          </cell>
        </row>
        <row r="52">
          <cell r="A52" t="str">
            <v>Гросс</v>
          </cell>
        </row>
        <row r="53">
          <cell r="A53" t="str">
            <v>Грузоподъемность в метрических тоннах</v>
          </cell>
        </row>
        <row r="54">
          <cell r="A54" t="str">
            <v>Два десятка</v>
          </cell>
        </row>
        <row r="55">
          <cell r="A55" t="str">
            <v>Декада</v>
          </cell>
        </row>
        <row r="56">
          <cell r="A56" t="str">
            <v>Декалитр</v>
          </cell>
        </row>
        <row r="57">
          <cell r="A57" t="str">
            <v>Десятилетие</v>
          </cell>
        </row>
        <row r="58">
          <cell r="A58" t="str">
            <v>Десять пар</v>
          </cell>
        </row>
        <row r="59">
          <cell r="A59" t="str">
            <v>Децилитр</v>
          </cell>
        </row>
        <row r="60">
          <cell r="A60" t="str">
            <v>Дециметр</v>
          </cell>
        </row>
        <row r="61">
          <cell r="A61" t="str">
            <v>Джилл СК</v>
          </cell>
        </row>
        <row r="62">
          <cell r="A62" t="str">
            <v>Джилл США</v>
          </cell>
        </row>
        <row r="63">
          <cell r="A63" t="str">
            <v>Джоуль</v>
          </cell>
        </row>
        <row r="64">
          <cell r="A64" t="str">
            <v>Длинная тонна СК, США*</v>
          </cell>
        </row>
        <row r="65">
          <cell r="A65" t="str">
            <v>Длинный центнер СК</v>
          </cell>
        </row>
        <row r="66">
          <cell r="A66" t="str">
            <v>Доза</v>
          </cell>
        </row>
        <row r="67">
          <cell r="A67" t="str">
            <v>Домохозяйство</v>
          </cell>
        </row>
        <row r="68">
          <cell r="A68" t="str">
            <v>Драхма СК</v>
          </cell>
        </row>
        <row r="69">
          <cell r="A69" t="str">
            <v>Драхма СК</v>
          </cell>
        </row>
        <row r="70">
          <cell r="A70" t="str">
            <v>Драхма США</v>
          </cell>
        </row>
        <row r="71">
          <cell r="A71" t="str">
            <v>Дюжина</v>
          </cell>
        </row>
        <row r="72">
          <cell r="A72" t="str">
            <v>Дюжина пар</v>
          </cell>
        </row>
        <row r="73">
          <cell r="A73" t="str">
            <v>Дюжина рулонов</v>
          </cell>
        </row>
        <row r="74">
          <cell r="A74" t="str">
            <v>Дюжина упаковок</v>
          </cell>
        </row>
        <row r="75">
          <cell r="A75" t="str">
            <v>Дюжина штук</v>
          </cell>
        </row>
        <row r="76">
          <cell r="A76" t="str">
            <v>Дюйм</v>
          </cell>
        </row>
        <row r="77">
          <cell r="A77" t="str">
            <v>Единица</v>
          </cell>
        </row>
        <row r="78">
          <cell r="A78" t="str">
            <v>Жидкостная кварта США</v>
          </cell>
        </row>
        <row r="79">
          <cell r="A79" t="str">
            <v>Жидкостная пинта США</v>
          </cell>
        </row>
        <row r="80">
          <cell r="A80" t="str">
            <v>Жидкостная унция СК</v>
          </cell>
        </row>
        <row r="81">
          <cell r="A81" t="str">
            <v>Жидкостная унция США</v>
          </cell>
        </row>
        <row r="82">
          <cell r="A82" t="str">
            <v>Жидкостный галлон США</v>
          </cell>
        </row>
        <row r="83">
          <cell r="A83" t="str">
            <v>Знак</v>
          </cell>
        </row>
        <row r="84">
          <cell r="A84" t="str">
            <v>Изделие</v>
          </cell>
        </row>
        <row r="85">
          <cell r="A85" t="str">
            <v>Калория в час</v>
          </cell>
        </row>
        <row r="86">
          <cell r="A86" t="str">
            <v>Кандела</v>
          </cell>
        </row>
        <row r="87">
          <cell r="A87" t="str">
            <v>Квадратная миля</v>
          </cell>
        </row>
        <row r="88">
          <cell r="A88" t="str">
            <v>Квадратный дециметр</v>
          </cell>
        </row>
        <row r="89">
          <cell r="A89" t="str">
            <v>Квадратный дюйм</v>
          </cell>
        </row>
        <row r="90">
          <cell r="A90" t="str">
            <v>Квадратный километр</v>
          </cell>
        </row>
        <row r="91">
          <cell r="A91" t="str">
            <v>Квадратный метр</v>
          </cell>
        </row>
        <row r="92">
          <cell r="A92" t="str">
            <v>Квадратный метр жилой площади</v>
          </cell>
        </row>
        <row r="93">
          <cell r="A93" t="str">
            <v>Квадратный метр общей площади</v>
          </cell>
        </row>
        <row r="94">
          <cell r="A94" t="str">
            <v>Квадратный метр учебно-лабораторных зданий</v>
          </cell>
        </row>
        <row r="95">
          <cell r="A95" t="str">
            <v>Квадратный миллиметр</v>
          </cell>
        </row>
        <row r="96">
          <cell r="A96" t="str">
            <v>Квадратный сантиметр</v>
          </cell>
        </row>
        <row r="97">
          <cell r="A97" t="str">
            <v>Квадратный фут</v>
          </cell>
        </row>
        <row r="98">
          <cell r="A98" t="str">
            <v>Квадратный ярд</v>
          </cell>
        </row>
        <row r="99">
          <cell r="A99" t="str">
            <v>Кварта СК</v>
          </cell>
        </row>
        <row r="100">
          <cell r="A100" t="str">
            <v>Квартал</v>
          </cell>
        </row>
        <row r="101">
          <cell r="A101" t="str">
            <v>Квартер СК</v>
          </cell>
        </row>
        <row r="102">
          <cell r="A102" t="str">
            <v>Квартира</v>
          </cell>
        </row>
        <row r="103">
          <cell r="A103" t="str">
            <v>Квинтильон штук</v>
          </cell>
        </row>
        <row r="104">
          <cell r="A104" t="str">
            <v>Кельвин</v>
          </cell>
        </row>
        <row r="105">
          <cell r="A105" t="str">
            <v>Килобайт</v>
          </cell>
        </row>
        <row r="106">
          <cell r="A106" t="str">
            <v>Килобар</v>
          </cell>
        </row>
        <row r="107">
          <cell r="A107" t="str">
            <v>Киловар</v>
          </cell>
        </row>
        <row r="108">
          <cell r="A108" t="str">
            <v>Киловатт</v>
          </cell>
        </row>
        <row r="109">
          <cell r="A109" t="str">
            <v>Киловатт-час</v>
          </cell>
        </row>
        <row r="110">
          <cell r="A110" t="str">
            <v>Киловольт</v>
          </cell>
        </row>
        <row r="111">
          <cell r="A111" t="str">
            <v>Киловольт-ампер</v>
          </cell>
        </row>
        <row r="112">
          <cell r="A112" t="str">
            <v>Киловольт-ампер реактивный</v>
          </cell>
        </row>
        <row r="113">
          <cell r="A113" t="str">
            <v>Килогерц</v>
          </cell>
        </row>
        <row r="114">
          <cell r="A114" t="str">
            <v>Килограмм</v>
          </cell>
        </row>
        <row r="115">
          <cell r="A115" t="str">
            <v>Килограмм 90 %-го сухого вещества</v>
          </cell>
        </row>
        <row r="116">
          <cell r="A116" t="str">
            <v>Килограмм азота</v>
          </cell>
        </row>
        <row r="117">
          <cell r="A117" t="str">
            <v>Килограмм в секунду</v>
          </cell>
        </row>
        <row r="118">
          <cell r="A118" t="str">
            <v>Килограмм гидроксида калия</v>
          </cell>
        </row>
        <row r="119">
          <cell r="A119" t="str">
            <v>Килограмм гидроксида натрия</v>
          </cell>
        </row>
        <row r="120">
          <cell r="A120" t="str">
            <v>Килограмм на гигакалорию</v>
          </cell>
        </row>
        <row r="121">
          <cell r="A121" t="str">
            <v>Килограмм на кубический метр</v>
          </cell>
        </row>
        <row r="122">
          <cell r="A122" t="str">
            <v>Килограмм оксида калия</v>
          </cell>
        </row>
        <row r="123">
          <cell r="A123" t="str">
            <v>Килограмм пероксида водорода</v>
          </cell>
        </row>
        <row r="124">
          <cell r="A124" t="str">
            <v>Килограмм пятиокиси фосфора</v>
          </cell>
        </row>
        <row r="125">
          <cell r="A125" t="str">
            <v>Килограмм урана</v>
          </cell>
        </row>
        <row r="126">
          <cell r="A126" t="str">
            <v>Килоджоуль</v>
          </cell>
        </row>
        <row r="127">
          <cell r="A127" t="str">
            <v>Килокалория</v>
          </cell>
        </row>
        <row r="128">
          <cell r="A128" t="str">
            <v>Килокалория в час</v>
          </cell>
        </row>
        <row r="129">
          <cell r="A129" t="str">
            <v>Километр в час</v>
          </cell>
        </row>
        <row r="130">
          <cell r="A130" t="str">
            <v>Километр условных труб</v>
          </cell>
        </row>
        <row r="131">
          <cell r="A131" t="str">
            <v>Килопаскаль</v>
          </cell>
        </row>
        <row r="132">
          <cell r="A132" t="str">
            <v>Килотонна</v>
          </cell>
        </row>
        <row r="133">
          <cell r="A133" t="str">
            <v>Койка</v>
          </cell>
        </row>
        <row r="134">
          <cell r="A134" t="str">
            <v>Комплект</v>
          </cell>
        </row>
        <row r="135">
          <cell r="A135" t="str">
            <v>Корд</v>
          </cell>
        </row>
        <row r="136">
          <cell r="A136" t="str">
            <v>Кормо-день</v>
          </cell>
        </row>
        <row r="137">
          <cell r="A137" t="str">
            <v>Короткая тонна СК, США*</v>
          </cell>
        </row>
        <row r="138">
          <cell r="A138" t="str">
            <v>Короткий стандарт</v>
          </cell>
        </row>
        <row r="139">
          <cell r="A139" t="str">
            <v>Крепость спирта по массе</v>
          </cell>
        </row>
        <row r="140">
          <cell r="A140" t="str">
            <v>Крепость спирта по объему</v>
          </cell>
        </row>
        <row r="141">
          <cell r="A141" t="str">
            <v>Кубический дюйм</v>
          </cell>
        </row>
        <row r="142">
          <cell r="A142" t="str">
            <v>Кубический метр</v>
          </cell>
        </row>
        <row r="143">
          <cell r="A143" t="str">
            <v>Кубический метр в секунду</v>
          </cell>
        </row>
        <row r="144">
          <cell r="A144" t="str">
            <v>Кубический метр в час</v>
          </cell>
        </row>
        <row r="145">
          <cell r="A145" t="str">
            <v>Кубический миллиметр</v>
          </cell>
        </row>
        <row r="146">
          <cell r="A146" t="str">
            <v>Кубический сантиметр; миллилитр</v>
          </cell>
        </row>
        <row r="147">
          <cell r="A147" t="str">
            <v>Кубический фут</v>
          </cell>
        </row>
        <row r="148">
          <cell r="A148" t="str">
            <v>Кубический ярд</v>
          </cell>
        </row>
        <row r="149">
          <cell r="A149" t="str">
            <v>Кулон</v>
          </cell>
        </row>
        <row r="150">
          <cell r="A150" t="str">
            <v>Кулон на килограмм</v>
          </cell>
        </row>
        <row r="151">
          <cell r="A151" t="str">
            <v>Кюри</v>
          </cell>
        </row>
        <row r="152">
          <cell r="A152" t="str">
            <v>Лист</v>
          </cell>
        </row>
        <row r="153">
          <cell r="A153" t="str">
            <v>Лист авторский</v>
          </cell>
        </row>
        <row r="154">
          <cell r="A154" t="str">
            <v>Лист печатный</v>
          </cell>
        </row>
        <row r="155">
          <cell r="A155" t="str">
            <v>Лист учетно-издательский</v>
          </cell>
        </row>
        <row r="156">
          <cell r="A156" t="str">
            <v>Литр чистого</v>
          </cell>
        </row>
        <row r="157">
          <cell r="A157" t="str">
            <v>Литр; кубический дециметр</v>
          </cell>
        </row>
        <row r="158">
          <cell r="A158" t="str">
            <v>Лошадиная сила</v>
          </cell>
        </row>
        <row r="159">
          <cell r="A159" t="str">
            <v>Люкс</v>
          </cell>
        </row>
        <row r="160">
          <cell r="A160" t="str">
            <v>Люмен</v>
          </cell>
        </row>
        <row r="161">
          <cell r="A161" t="str">
            <v>Мегабайт</v>
          </cell>
        </row>
        <row r="162">
          <cell r="A162" t="str">
            <v>Мегаватт; тысяча киловатт</v>
          </cell>
        </row>
        <row r="163">
          <cell r="A163" t="str">
            <v>Мегаватт-час; 1000 киловатт-часов</v>
          </cell>
        </row>
        <row r="164">
          <cell r="A164" t="str">
            <v>Мегавольт-ампер</v>
          </cell>
        </row>
        <row r="165">
          <cell r="A165" t="str">
            <v>Мегагерц</v>
          </cell>
        </row>
        <row r="166">
          <cell r="A166" t="str">
            <v>Мегалитр</v>
          </cell>
        </row>
        <row r="167">
          <cell r="A167" t="str">
            <v>Мегаметр; миллион метров</v>
          </cell>
        </row>
        <row r="168">
          <cell r="A168" t="str">
            <v>Мегапаскаль</v>
          </cell>
        </row>
        <row r="169">
          <cell r="A169" t="str">
            <v>Международная единица</v>
          </cell>
        </row>
        <row r="170">
          <cell r="A170" t="str">
            <v>Место</v>
          </cell>
        </row>
        <row r="171">
          <cell r="A171" t="str">
            <v>Месяц</v>
          </cell>
        </row>
        <row r="172">
          <cell r="A172" t="str">
            <v>Метр</v>
          </cell>
        </row>
        <row r="173">
          <cell r="A173" t="str">
            <v>Метр в секунду</v>
          </cell>
        </row>
        <row r="174">
          <cell r="A174" t="str">
            <v>Метр в час</v>
          </cell>
        </row>
        <row r="175">
          <cell r="A175" t="str">
            <v>Метр на секунду в квадрате</v>
          </cell>
        </row>
        <row r="176">
          <cell r="A176" t="str">
            <v>Метрический карат</v>
          </cell>
        </row>
        <row r="177">
          <cell r="A177" t="str">
            <v>Микросекунда</v>
          </cell>
        </row>
        <row r="178">
          <cell r="A178" t="str">
            <v>Миллиард киловатт-часов</v>
          </cell>
        </row>
        <row r="179">
          <cell r="A179" t="str">
            <v>Миллиард кубических метров</v>
          </cell>
        </row>
        <row r="180">
          <cell r="A180" t="str">
            <v>Миллиард штук</v>
          </cell>
        </row>
        <row r="181">
          <cell r="A181" t="str">
            <v>Миллибар</v>
          </cell>
        </row>
        <row r="182">
          <cell r="A182" t="str">
            <v>Миллиграмм</v>
          </cell>
        </row>
        <row r="183">
          <cell r="A183" t="str">
            <v>Милликюри</v>
          </cell>
        </row>
        <row r="184">
          <cell r="A184" t="str">
            <v>Миллиметр</v>
          </cell>
        </row>
        <row r="185">
          <cell r="A185" t="str">
            <v>Миллиметр водяного столба</v>
          </cell>
        </row>
        <row r="186">
          <cell r="A186" t="str">
            <v>Миллиметр ртутного столба</v>
          </cell>
        </row>
        <row r="187">
          <cell r="A187" t="str">
            <v>Миллион ампер-часов</v>
          </cell>
        </row>
        <row r="188">
          <cell r="A188" t="str">
            <v>Миллион гигакалорий</v>
          </cell>
        </row>
        <row r="189">
          <cell r="A189" t="str">
            <v>Миллион голов в год</v>
          </cell>
        </row>
        <row r="190">
          <cell r="A190" t="str">
            <v>Миллион декалитров</v>
          </cell>
        </row>
        <row r="191">
          <cell r="A191" t="str">
            <v>Миллион домохозяйств</v>
          </cell>
        </row>
        <row r="192">
          <cell r="A192" t="str">
            <v>Миллион единиц</v>
          </cell>
        </row>
        <row r="193">
          <cell r="A193" t="str">
            <v>Миллион единиц в год</v>
          </cell>
        </row>
        <row r="194">
          <cell r="A194" t="str">
            <v>Миллион каратов метрических</v>
          </cell>
        </row>
        <row r="195">
          <cell r="A195" t="str">
            <v>Миллион квадратных дециметров</v>
          </cell>
        </row>
        <row r="196">
          <cell r="A196" t="str">
            <v>Миллион квадратных метров</v>
          </cell>
        </row>
        <row r="197">
          <cell r="A197" t="str">
            <v>Миллион квадратных метров в двухмиллиметровом исчислении</v>
          </cell>
        </row>
        <row r="198">
          <cell r="A198" t="str">
            <v>Миллион квадратных метров жилой площади</v>
          </cell>
        </row>
        <row r="199">
          <cell r="A199" t="str">
            <v>Миллион квадратных метров общей площади</v>
          </cell>
        </row>
        <row r="200">
          <cell r="A200" t="str">
            <v>Миллион киловатт-час</v>
          </cell>
        </row>
        <row r="201">
          <cell r="A201" t="str">
            <v>Миллион киловольт-ампер</v>
          </cell>
        </row>
        <row r="202">
          <cell r="A202" t="str">
            <v>Миллион кубических метров</v>
          </cell>
        </row>
        <row r="203">
          <cell r="A203" t="str">
            <v>Миллион кубических метров переработки газа</v>
          </cell>
        </row>
        <row r="204">
          <cell r="A204" t="str">
            <v>Миллион лошадиных сил</v>
          </cell>
        </row>
        <row r="205">
          <cell r="A205" t="str">
            <v>Миллион пар</v>
          </cell>
        </row>
        <row r="206">
          <cell r="A206" t="str">
            <v>Миллион пассажиро-километров</v>
          </cell>
        </row>
        <row r="207">
          <cell r="A207" t="str">
            <v>Миллион пассажиро-место-миль</v>
          </cell>
        </row>
        <row r="208">
          <cell r="A208" t="str">
            <v>Миллион пассажиро-миль</v>
          </cell>
        </row>
        <row r="209">
          <cell r="A209" t="str">
            <v>Миллион полулитров</v>
          </cell>
        </row>
        <row r="210">
          <cell r="A210" t="str">
            <v>Миллион семей</v>
          </cell>
        </row>
        <row r="211">
          <cell r="A211" t="str">
            <v>Миллион тонн</v>
          </cell>
        </row>
        <row r="212">
          <cell r="A212" t="str">
            <v>Миллион тонн в год</v>
          </cell>
        </row>
        <row r="213">
          <cell r="A213" t="str">
            <v>Миллион тонн условного топлива</v>
          </cell>
        </row>
        <row r="214">
          <cell r="A214" t="str">
            <v>Миллион тоннаже-миль</v>
          </cell>
        </row>
        <row r="215">
          <cell r="A215" t="str">
            <v>Миллион тонно-километров</v>
          </cell>
        </row>
        <row r="216">
          <cell r="A216" t="str">
            <v>Миллион тонно-миль</v>
          </cell>
        </row>
        <row r="217">
          <cell r="A217" t="str">
            <v>Миллион упаковок</v>
          </cell>
        </row>
        <row r="218">
          <cell r="A218" t="str">
            <v>Миллион условных банок</v>
          </cell>
        </row>
        <row r="219">
          <cell r="A219" t="str">
            <v>Миллион условных единиц</v>
          </cell>
        </row>
        <row r="220">
          <cell r="A220" t="str">
            <v>Миллион условных квадратных метров</v>
          </cell>
        </row>
        <row r="221">
          <cell r="A221" t="str">
            <v>Миллион условных кирпичей</v>
          </cell>
        </row>
        <row r="222">
          <cell r="A222" t="str">
            <v>Миллион условных кусков</v>
          </cell>
        </row>
        <row r="223">
          <cell r="A223" t="str">
            <v>Миллион человек</v>
          </cell>
        </row>
        <row r="224">
          <cell r="A224" t="str">
            <v>Миллион штук</v>
          </cell>
        </row>
        <row r="225">
          <cell r="A225" t="str">
            <v>Миллисекунда</v>
          </cell>
        </row>
        <row r="226">
          <cell r="A226" t="str">
            <v>Миля</v>
          </cell>
        </row>
        <row r="227">
          <cell r="A227" t="str">
            <v>Минимальная заработная плата</v>
          </cell>
        </row>
        <row r="228">
          <cell r="A228" t="str">
            <v>Минута</v>
          </cell>
        </row>
        <row r="229">
          <cell r="A229" t="str">
            <v>Морская миля</v>
          </cell>
        </row>
        <row r="230">
          <cell r="A230" t="str">
            <v>Набор</v>
          </cell>
        </row>
        <row r="231">
          <cell r="A231" t="str">
            <v>Неделя</v>
          </cell>
        </row>
        <row r="232">
          <cell r="A232" t="str">
            <v>Нетто-регистровая тонна</v>
          </cell>
        </row>
        <row r="233">
          <cell r="A233" t="str">
            <v>Номер</v>
          </cell>
        </row>
        <row r="234">
          <cell r="A234" t="str">
            <v>Ньютон</v>
          </cell>
        </row>
        <row r="235">
          <cell r="A235" t="str">
            <v>Обмерная</v>
          </cell>
        </row>
        <row r="236">
          <cell r="A236" t="str">
            <v>Оборот в минуту</v>
          </cell>
        </row>
        <row r="237">
          <cell r="A237" t="str">
            <v>Оборот в секунду</v>
          </cell>
        </row>
        <row r="238">
          <cell r="A238" t="str">
            <v>Ом</v>
          </cell>
        </row>
        <row r="239">
          <cell r="A239" t="str">
            <v>Пара</v>
          </cell>
        </row>
        <row r="240">
          <cell r="A240" t="str">
            <v>Пара в смену</v>
          </cell>
        </row>
        <row r="241">
          <cell r="A241" t="str">
            <v>Паскаль</v>
          </cell>
        </row>
        <row r="242">
          <cell r="A242" t="str">
            <v>Пассажиро-километр</v>
          </cell>
        </row>
        <row r="243">
          <cell r="A243" t="str">
            <v>Пассажиропоток</v>
          </cell>
        </row>
        <row r="244">
          <cell r="A244" t="str">
            <v>Пассажирское место</v>
          </cell>
        </row>
        <row r="245">
          <cell r="A245" t="str">
            <v>Пеннивейт СК, США</v>
          </cell>
        </row>
        <row r="246">
          <cell r="A246" t="str">
            <v>Пинта СК</v>
          </cell>
        </row>
        <row r="247">
          <cell r="A247" t="str">
            <v>Плотный кубический метр</v>
          </cell>
        </row>
        <row r="248">
          <cell r="A248" t="str">
            <v>Погонный метр</v>
          </cell>
        </row>
        <row r="249">
          <cell r="A249" t="str">
            <v>Полугодие</v>
          </cell>
        </row>
        <row r="250">
          <cell r="A250" t="str">
            <v>Посадочное место</v>
          </cell>
        </row>
        <row r="251">
          <cell r="A251" t="str">
            <v>Посещение в смену</v>
          </cell>
        </row>
        <row r="252">
          <cell r="A252" t="str">
            <v>Посылка</v>
          </cell>
        </row>
        <row r="253">
          <cell r="A253" t="str">
            <v>Приведенный час</v>
          </cell>
        </row>
        <row r="254">
          <cell r="A254" t="str">
            <v>Промилле</v>
          </cell>
        </row>
        <row r="255">
          <cell r="A255" t="str">
            <v>Процент</v>
          </cell>
        </row>
        <row r="256">
          <cell r="A256" t="str">
            <v>Рабочее место</v>
          </cell>
        </row>
        <row r="257">
          <cell r="A257" t="str">
            <v>Рулон</v>
          </cell>
        </row>
        <row r="258">
          <cell r="A258" t="str">
            <v>Самолето-километр</v>
          </cell>
        </row>
        <row r="259">
          <cell r="A259" t="str">
            <v>Сантиграмм</v>
          </cell>
        </row>
        <row r="260">
          <cell r="A260" t="str">
            <v>Сантиметр</v>
          </cell>
        </row>
        <row r="261">
          <cell r="A261" t="str">
            <v>Сантиметр водяного столба</v>
          </cell>
        </row>
        <row r="262">
          <cell r="A262" t="str">
            <v>Секунда</v>
          </cell>
        </row>
        <row r="263">
          <cell r="A263" t="str">
            <v>Секция</v>
          </cell>
        </row>
        <row r="264">
          <cell r="A264" t="str">
            <v>Семья</v>
          </cell>
        </row>
        <row r="265">
          <cell r="A265" t="str">
            <v>Символ</v>
          </cell>
        </row>
        <row r="266">
          <cell r="A266" t="str">
            <v>Сименс</v>
          </cell>
        </row>
        <row r="267">
          <cell r="A267" t="str">
            <v>Скрупул СК, США</v>
          </cell>
        </row>
        <row r="268">
          <cell r="A268" t="str">
            <v>Слово</v>
          </cell>
        </row>
        <row r="269">
          <cell r="A269" t="str">
            <v>Смена</v>
          </cell>
        </row>
        <row r="270">
          <cell r="A270" t="str">
            <v>Стандарт</v>
          </cell>
        </row>
        <row r="271">
          <cell r="A271" t="str">
            <v>Сто листов</v>
          </cell>
        </row>
        <row r="272">
          <cell r="A272" t="str">
            <v>Сто международных единиц</v>
          </cell>
        </row>
        <row r="273">
          <cell r="A273" t="str">
            <v>Сто упаковок</v>
          </cell>
        </row>
        <row r="274">
          <cell r="A274" t="str">
            <v>Сто штук</v>
          </cell>
        </row>
        <row r="275">
          <cell r="A275" t="str">
            <v>Сто ящиков</v>
          </cell>
        </row>
        <row r="276">
          <cell r="A276" t="str">
            <v>Стоун СК</v>
          </cell>
        </row>
        <row r="277">
          <cell r="A277" t="str">
            <v>Сутки</v>
          </cell>
        </row>
        <row r="278">
          <cell r="A278" t="str">
            <v>Сухая кварта США</v>
          </cell>
        </row>
        <row r="279">
          <cell r="A279" t="str">
            <v>Сухая пинта США</v>
          </cell>
        </row>
        <row r="280">
          <cell r="A280" t="str">
            <v>Сухой баррель США</v>
          </cell>
        </row>
        <row r="281">
          <cell r="A281" t="str">
            <v>Сухой галлон США</v>
          </cell>
        </row>
        <row r="282">
          <cell r="A282" t="str">
            <v>Тесла</v>
          </cell>
        </row>
        <row r="283">
          <cell r="A283" t="str">
            <v>Техническая атмосфера</v>
          </cell>
        </row>
        <row r="284">
          <cell r="A284" t="str">
            <v>Том книжного фонда</v>
          </cell>
        </row>
        <row r="285">
          <cell r="A285" t="str">
            <v>Тонна</v>
          </cell>
        </row>
        <row r="286">
          <cell r="A286" t="str">
            <v>Тонна 90 %-го сухого вещества</v>
          </cell>
        </row>
        <row r="287">
          <cell r="A287" t="str">
            <v>Тонна в смену</v>
          </cell>
        </row>
        <row r="288">
          <cell r="A288" t="str">
            <v>Тонна в сутки</v>
          </cell>
        </row>
        <row r="289">
          <cell r="A289" t="str">
            <v>Тонна в час</v>
          </cell>
        </row>
        <row r="290">
          <cell r="A290" t="str">
            <v>Тонна пара в час</v>
          </cell>
        </row>
        <row r="291">
          <cell r="A291" t="str">
            <v>Тонна переработки в сутки</v>
          </cell>
        </row>
        <row r="292">
          <cell r="A292" t="str">
            <v>Тонна условного топлива</v>
          </cell>
        </row>
        <row r="293">
          <cell r="A293" t="str">
            <v>Тонно-километр</v>
          </cell>
        </row>
        <row r="294">
          <cell r="A294" t="str">
            <v>Тонно-номер</v>
          </cell>
        </row>
        <row r="295">
          <cell r="A295" t="str">
            <v>Тройский фунт США</v>
          </cell>
        </row>
        <row r="296">
          <cell r="A296" t="str">
            <v>Тысяча автомобиле-место-дней</v>
          </cell>
        </row>
        <row r="297">
          <cell r="A297" t="str">
            <v>Тысяча автомобиле-тонно-дней</v>
          </cell>
        </row>
        <row r="298">
          <cell r="A298" t="str">
            <v>Тысяча автомобиле-часов</v>
          </cell>
        </row>
        <row r="299">
          <cell r="A299" t="str">
            <v>Тысяча ампер-часов</v>
          </cell>
        </row>
        <row r="300">
          <cell r="A300" t="str">
            <v>Тысяча ампул</v>
          </cell>
        </row>
        <row r="301">
          <cell r="A301" t="str">
            <v>Тысяча бутылок</v>
          </cell>
        </row>
        <row r="302">
          <cell r="A302" t="str">
            <v>Тысяча вагоно</v>
          </cell>
        </row>
        <row r="303">
          <cell r="A303" t="str">
            <v>Тысяча вагоно</v>
          </cell>
        </row>
        <row r="304">
          <cell r="A304" t="str">
            <v>Тысяча гектаров</v>
          </cell>
        </row>
        <row r="305">
          <cell r="A305" t="str">
            <v>Тысяча гигакалорий</v>
          </cell>
        </row>
        <row r="306">
          <cell r="A306" t="str">
            <v>Тысяча гигакалорий в час</v>
          </cell>
        </row>
        <row r="307">
          <cell r="A307" t="str">
            <v xml:space="preserve">Тысяча голов </v>
          </cell>
        </row>
        <row r="308">
          <cell r="A308" t="str">
            <v>Тысяча декалитров</v>
          </cell>
        </row>
        <row r="309">
          <cell r="A309" t="str">
            <v>Тысяча доз</v>
          </cell>
        </row>
        <row r="310">
          <cell r="A310" t="str">
            <v>Тысяча домохозяйств</v>
          </cell>
        </row>
        <row r="311">
          <cell r="A311" t="str">
            <v>Тысяча единиц</v>
          </cell>
        </row>
        <row r="312">
          <cell r="A312" t="str">
            <v>Тысяча каратов метрических</v>
          </cell>
        </row>
        <row r="313">
          <cell r="A313" t="str">
            <v>Тысяча квадратных дециметров</v>
          </cell>
        </row>
        <row r="314">
          <cell r="A314" t="str">
            <v>Тысяча квадратных метров</v>
          </cell>
        </row>
        <row r="315">
          <cell r="A315" t="str">
            <v>Тысяча квадратных метров жилой площади</v>
          </cell>
        </row>
        <row r="316">
          <cell r="A316" t="str">
            <v>Тысяча квадратных метров общей площади</v>
          </cell>
        </row>
        <row r="317">
          <cell r="A317" t="str">
            <v>Тысяча квадратных метров учебно-лабораторных зданий</v>
          </cell>
        </row>
        <row r="318">
          <cell r="A318" t="str">
            <v>Тысяча квартир</v>
          </cell>
        </row>
        <row r="319">
          <cell r="A319" t="str">
            <v>Тысяча киловольт-ампер реактивных</v>
          </cell>
        </row>
        <row r="320">
          <cell r="A320" t="str">
            <v>Тысяча километров</v>
          </cell>
        </row>
        <row r="321">
          <cell r="A321" t="str">
            <v>Тысяча коек</v>
          </cell>
        </row>
        <row r="322">
          <cell r="A322" t="str">
            <v>Тысяча коробок</v>
          </cell>
        </row>
        <row r="323">
          <cell r="A323" t="str">
            <v>Тысяча кубических метров</v>
          </cell>
        </row>
        <row r="324">
          <cell r="A324" t="str">
            <v>Тысяча кубических метров в сутки</v>
          </cell>
        </row>
        <row r="325">
          <cell r="A325" t="str">
            <v>Тысяча кур-несушек</v>
          </cell>
        </row>
        <row r="326">
          <cell r="A326" t="str">
            <v>Тысяча литров; 1000 литров</v>
          </cell>
        </row>
        <row r="327">
          <cell r="A327" t="str">
            <v>Тысяча лошадиных сил</v>
          </cell>
        </row>
        <row r="328">
          <cell r="A328" t="str">
            <v>Тысяча мест</v>
          </cell>
        </row>
        <row r="329">
          <cell r="A329" t="str">
            <v>Тысяча место-километров</v>
          </cell>
        </row>
        <row r="330">
          <cell r="A330" t="str">
            <v>Тысяча метров</v>
          </cell>
        </row>
        <row r="331">
          <cell r="A331" t="str">
            <v>Тысяча пар</v>
          </cell>
        </row>
        <row r="332">
          <cell r="A332" t="str">
            <v>Тысяча пар в смену</v>
          </cell>
        </row>
        <row r="333">
          <cell r="A333" t="str">
            <v>Тысяча пассажиро-километров</v>
          </cell>
        </row>
        <row r="334">
          <cell r="A334" t="str">
            <v>Тысяча пассажиро-миль</v>
          </cell>
        </row>
        <row r="335">
          <cell r="A335" t="str">
            <v>Тысяча плотных кубических метров</v>
          </cell>
        </row>
        <row r="336">
          <cell r="A336" t="str">
            <v>Тысяча погонных метров</v>
          </cell>
        </row>
        <row r="337">
          <cell r="A337" t="str">
            <v>Тысяча поездо-километров</v>
          </cell>
        </row>
        <row r="338">
          <cell r="A338" t="str">
            <v>Тысяча поездо-часов</v>
          </cell>
        </row>
        <row r="339">
          <cell r="A339" t="str">
            <v>Тысяча полулитров</v>
          </cell>
        </row>
        <row r="340">
          <cell r="A340" t="str">
            <v>Тысяча посадочных мест</v>
          </cell>
        </row>
        <row r="341">
          <cell r="A341" t="str">
            <v>Тысяча посещений в смену</v>
          </cell>
        </row>
        <row r="342">
          <cell r="A342" t="str">
            <v>Тысяча птицемест</v>
          </cell>
        </row>
        <row r="343">
          <cell r="A343" t="str">
            <v>Тысяча рабочих мест</v>
          </cell>
        </row>
        <row r="344">
          <cell r="A344" t="str">
            <v>Тысяча рулонов</v>
          </cell>
        </row>
        <row r="345">
          <cell r="A345" t="str">
            <v>Тысяча семей</v>
          </cell>
        </row>
        <row r="346">
          <cell r="A346" t="str">
            <v>Тысяча стандартных условных кирпичей</v>
          </cell>
        </row>
        <row r="347">
          <cell r="A347" t="str">
            <v>Тысяча томов книжного фонда</v>
          </cell>
        </row>
        <row r="348">
          <cell r="A348" t="str">
            <v>Тысяча тонн</v>
          </cell>
        </row>
        <row r="349">
          <cell r="A349" t="str">
            <v>Тысяча тонн в год</v>
          </cell>
        </row>
        <row r="350">
          <cell r="A350" t="str">
            <v>Тысяча тонн в сезон</v>
          </cell>
        </row>
        <row r="351">
          <cell r="A351" t="str">
            <v>Тысяча тонн единовременного хранения</v>
          </cell>
        </row>
        <row r="352">
          <cell r="A352" t="str">
            <v>Тысяча тонн пара в час</v>
          </cell>
        </row>
        <row r="353">
          <cell r="A353" t="str">
            <v>Тысяча тонн переработки</v>
          </cell>
        </row>
        <row r="354">
          <cell r="A354" t="str">
            <v>Тысяча тонн переработки в сутки</v>
          </cell>
        </row>
        <row r="355">
          <cell r="A355" t="str">
            <v>Тысяча тонн условного топлива</v>
          </cell>
        </row>
        <row r="356">
          <cell r="A356" t="str">
            <v>Тысяча тоннаже-рейсов</v>
          </cell>
        </row>
        <row r="357">
          <cell r="A357" t="str">
            <v>Тысяча тонно-километров</v>
          </cell>
        </row>
        <row r="358">
          <cell r="A358" t="str">
            <v>Тысяча тонно-миль</v>
          </cell>
        </row>
        <row r="359">
          <cell r="A359" t="str">
            <v>Тысяча тубов</v>
          </cell>
        </row>
        <row r="360">
          <cell r="A360" t="str">
            <v>Тысяча условных банок</v>
          </cell>
        </row>
        <row r="361">
          <cell r="A361" t="str">
            <v>Тысяча условных банок в смену</v>
          </cell>
        </row>
        <row r="362">
          <cell r="A362" t="str">
            <v>Тысяча условных единиц</v>
          </cell>
        </row>
        <row r="363">
          <cell r="A363" t="str">
            <v>Тысяча условных катушек</v>
          </cell>
        </row>
        <row r="364">
          <cell r="A364" t="str">
            <v>Тысяча условных квадратных метров</v>
          </cell>
        </row>
        <row r="365">
          <cell r="A365" t="str">
            <v>Тысяча условных кирпичей</v>
          </cell>
        </row>
        <row r="366">
          <cell r="A366" t="str">
            <v>Тысяча условных кубических метров</v>
          </cell>
        </row>
        <row r="367">
          <cell r="A367" t="str">
            <v>Тысяча условных кусков</v>
          </cell>
        </row>
        <row r="368">
          <cell r="A368" t="str">
            <v>Тысяча условных метров</v>
          </cell>
        </row>
        <row r="369">
          <cell r="A369" t="str">
            <v>Тысяча условных плиток</v>
          </cell>
        </row>
        <row r="370">
          <cell r="A370" t="str">
            <v>Тысяча условных штук</v>
          </cell>
        </row>
        <row r="371">
          <cell r="A371" t="str">
            <v>Тысяча условных ящиков</v>
          </cell>
        </row>
        <row r="372">
          <cell r="A372" t="str">
            <v>Тысяча ученических мест</v>
          </cell>
        </row>
        <row r="373">
          <cell r="A373" t="str">
            <v>Тысяча флаконов</v>
          </cell>
        </row>
        <row r="374">
          <cell r="A374" t="str">
            <v>Тысяча центнеров переработки в сутки</v>
          </cell>
        </row>
        <row r="375">
          <cell r="A375" t="str">
            <v>Тысяча человек</v>
          </cell>
        </row>
        <row r="376">
          <cell r="A376" t="str">
            <v>Тысяча человеко-дней</v>
          </cell>
        </row>
        <row r="377">
          <cell r="A377" t="str">
            <v>Тысяча человеко-часов</v>
          </cell>
        </row>
        <row r="378">
          <cell r="A378" t="str">
            <v>Тысяча штук</v>
          </cell>
        </row>
        <row r="379">
          <cell r="A379" t="str">
            <v>Тысяча экземпляров</v>
          </cell>
        </row>
        <row r="380">
          <cell r="A380" t="str">
            <v>Тысячи бордфутов</v>
          </cell>
        </row>
        <row r="381">
          <cell r="A381" t="str">
            <v>Узел</v>
          </cell>
        </row>
        <row r="382">
          <cell r="A382" t="str">
            <v>Унция СК, США</v>
          </cell>
        </row>
        <row r="383">
          <cell r="A383" t="str">
            <v>Унция СК, США</v>
          </cell>
        </row>
        <row r="384">
          <cell r="A384" t="str">
            <v>Упаковка</v>
          </cell>
        </row>
        <row r="385">
          <cell r="A385" t="str">
            <v>Условная банка</v>
          </cell>
        </row>
        <row r="386">
          <cell r="A386" t="str">
            <v>Условная единица</v>
          </cell>
        </row>
        <row r="387">
          <cell r="A387" t="str">
            <v>Условная катушка</v>
          </cell>
        </row>
        <row r="388">
          <cell r="A388" t="str">
            <v>Условная плитка</v>
          </cell>
        </row>
        <row r="389">
          <cell r="A389" t="str">
            <v>Условная тонна</v>
          </cell>
        </row>
        <row r="390">
          <cell r="A390" t="str">
            <v>Условная труба</v>
          </cell>
        </row>
        <row r="391">
          <cell r="A391" t="str">
            <v>Условная штука</v>
          </cell>
        </row>
        <row r="392">
          <cell r="A392" t="str">
            <v>Условный квадратный метр</v>
          </cell>
        </row>
        <row r="393">
          <cell r="A393" t="str">
            <v>Условный кирпич</v>
          </cell>
        </row>
        <row r="394">
          <cell r="A394" t="str">
            <v>Условный кубический метр</v>
          </cell>
        </row>
        <row r="395">
          <cell r="A395" t="str">
            <v>Условный кусок</v>
          </cell>
        </row>
        <row r="396">
          <cell r="A396" t="str">
            <v>Условный метр</v>
          </cell>
        </row>
        <row r="397">
          <cell r="A397" t="str">
            <v>Условный ремонт</v>
          </cell>
        </row>
        <row r="398">
          <cell r="A398" t="str">
            <v>Условный ремонт в год</v>
          </cell>
        </row>
        <row r="399">
          <cell r="A399" t="str">
            <v>Условный ящик</v>
          </cell>
        </row>
        <row r="400">
          <cell r="A400" t="str">
            <v>Ученическое место</v>
          </cell>
        </row>
        <row r="401">
          <cell r="A401" t="str">
            <v>Фарад</v>
          </cell>
        </row>
        <row r="402">
          <cell r="A402" t="str">
            <v>Физическая атмосфера</v>
          </cell>
        </row>
        <row r="403">
          <cell r="A403" t="str">
            <v>Флакон</v>
          </cell>
        </row>
        <row r="404">
          <cell r="A404" t="str">
            <v>Фунт СК, США</v>
          </cell>
        </row>
        <row r="405">
          <cell r="A405" t="str">
            <v>Фут</v>
          </cell>
        </row>
        <row r="406">
          <cell r="A406" t="str">
            <v>Центал СК</v>
          </cell>
        </row>
        <row r="407">
          <cell r="A407" t="str">
            <v>Центнер</v>
          </cell>
        </row>
        <row r="408">
          <cell r="A408" t="str">
            <v>Центнер кормовых единиц</v>
          </cell>
        </row>
        <row r="409">
          <cell r="A409" t="str">
            <v>Центнер переработки в сутки</v>
          </cell>
        </row>
        <row r="410">
          <cell r="A410" t="str">
            <v>Центнер США</v>
          </cell>
        </row>
        <row r="411">
          <cell r="A411" t="str">
            <v>Час</v>
          </cell>
        </row>
        <row r="412">
          <cell r="A412" t="str">
            <v>Часть</v>
          </cell>
        </row>
        <row r="413">
          <cell r="A413" t="str">
            <v>Человек</v>
          </cell>
        </row>
        <row r="414">
          <cell r="A414" t="str">
            <v>Человек на квадратный километр</v>
          </cell>
        </row>
        <row r="415">
          <cell r="A415" t="str">
            <v>Человек на квадратный метр</v>
          </cell>
        </row>
        <row r="416">
          <cell r="A416" t="str">
            <v>Человеко-день</v>
          </cell>
        </row>
        <row r="417">
          <cell r="A417" t="str">
            <v>Человеко-час</v>
          </cell>
        </row>
        <row r="418">
          <cell r="A418" t="str">
            <v>Штука</v>
          </cell>
        </row>
        <row r="419">
          <cell r="A419" t="str">
            <v>Экземпляр</v>
          </cell>
        </row>
        <row r="420">
          <cell r="A420" t="str">
            <v>Элемент</v>
          </cell>
        </row>
        <row r="421">
          <cell r="A421" t="str">
            <v>Эффективная мощность</v>
          </cell>
        </row>
        <row r="422">
          <cell r="A422" t="str">
            <v>Ярд</v>
          </cell>
        </row>
        <row r="423">
          <cell r="A423" t="str">
            <v>Ящик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32"/>
  <sheetViews>
    <sheetView view="pageBreakPreview" topLeftCell="B1" zoomScale="44" zoomScaleNormal="75" zoomScaleSheetLayoutView="44" zoomScalePageLayoutView="70" workbookViewId="0">
      <selection activeCell="P11" sqref="P11"/>
    </sheetView>
  </sheetViews>
  <sheetFormatPr defaultRowHeight="12.75" x14ac:dyDescent="0.2"/>
  <cols>
    <col min="1" max="1" width="9.140625" style="1" hidden="1" customWidth="1"/>
    <col min="2" max="2" width="67.42578125" style="1" customWidth="1"/>
    <col min="3" max="3" width="25.140625" style="1" customWidth="1"/>
    <col min="4" max="4" width="14.28515625" style="2" hidden="1" customWidth="1"/>
    <col min="5" max="5" width="13.7109375" style="2" hidden="1" customWidth="1"/>
    <col min="6" max="7" width="13.7109375" style="2" customWidth="1"/>
    <col min="8" max="8" width="14.7109375" style="2" customWidth="1"/>
    <col min="9" max="13" width="13.7109375" style="2" customWidth="1"/>
    <col min="14" max="16384" width="9.140625" style="1"/>
  </cols>
  <sheetData>
    <row r="1" spans="2:13" ht="31.5" customHeight="1" x14ac:dyDescent="0.25">
      <c r="J1" s="80" t="s">
        <v>54</v>
      </c>
      <c r="K1" s="80"/>
      <c r="L1" s="80"/>
      <c r="M1" s="80"/>
    </row>
    <row r="2" spans="2:13" ht="54" customHeight="1" x14ac:dyDescent="0.25">
      <c r="B2" s="76"/>
      <c r="C2" s="76"/>
      <c r="D2" s="76"/>
      <c r="E2" s="76"/>
      <c r="F2" s="76"/>
      <c r="G2" s="76"/>
      <c r="H2" s="76"/>
      <c r="I2" s="76"/>
      <c r="J2" s="87" t="s">
        <v>327</v>
      </c>
      <c r="K2" s="88"/>
      <c r="L2" s="88"/>
      <c r="M2" s="88"/>
    </row>
    <row r="3" spans="2:13" ht="50.25" customHeight="1" x14ac:dyDescent="0.2">
      <c r="B3" s="81" t="s">
        <v>322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2:13" ht="6.75" customHeight="1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2:13" ht="11.25" customHeight="1" x14ac:dyDescent="0.2"/>
    <row r="6" spans="2:13" ht="8.25" customHeight="1" x14ac:dyDescent="0.2"/>
    <row r="7" spans="2:13" ht="18.75" x14ac:dyDescent="0.2">
      <c r="B7" s="83" t="s">
        <v>0</v>
      </c>
      <c r="C7" s="83" t="s">
        <v>45</v>
      </c>
      <c r="D7" s="3"/>
      <c r="E7" s="3"/>
      <c r="F7" s="4" t="s">
        <v>42</v>
      </c>
      <c r="G7" s="4" t="s">
        <v>43</v>
      </c>
      <c r="H7" s="4" t="s">
        <v>55</v>
      </c>
      <c r="I7" s="4"/>
      <c r="J7" s="4"/>
      <c r="K7" s="4"/>
      <c r="L7" s="4"/>
      <c r="M7" s="4"/>
    </row>
    <row r="8" spans="2:13" ht="18.75" x14ac:dyDescent="0.2">
      <c r="B8" s="83"/>
      <c r="C8" s="83"/>
      <c r="D8" s="84">
        <v>2010</v>
      </c>
      <c r="E8" s="84">
        <v>2011</v>
      </c>
      <c r="F8" s="86">
        <v>2013</v>
      </c>
      <c r="G8" s="86">
        <v>2014</v>
      </c>
      <c r="H8" s="5">
        <v>2015</v>
      </c>
      <c r="I8" s="5"/>
      <c r="J8" s="5">
        <v>2016</v>
      </c>
      <c r="K8" s="5"/>
      <c r="L8" s="5">
        <v>2017</v>
      </c>
      <c r="M8" s="5"/>
    </row>
    <row r="9" spans="2:13" ht="18.75" x14ac:dyDescent="0.2">
      <c r="B9" s="83"/>
      <c r="C9" s="83"/>
      <c r="D9" s="85"/>
      <c r="E9" s="85"/>
      <c r="F9" s="86"/>
      <c r="G9" s="86"/>
      <c r="H9" s="6" t="s">
        <v>33</v>
      </c>
      <c r="I9" s="6" t="s">
        <v>34</v>
      </c>
      <c r="J9" s="6" t="s">
        <v>33</v>
      </c>
      <c r="K9" s="6" t="s">
        <v>34</v>
      </c>
      <c r="L9" s="6" t="s">
        <v>33</v>
      </c>
      <c r="M9" s="6" t="s">
        <v>34</v>
      </c>
    </row>
    <row r="10" spans="2:13" ht="18.75" x14ac:dyDescent="0.2">
      <c r="B10" s="7" t="s">
        <v>56</v>
      </c>
      <c r="C10" s="8"/>
      <c r="D10" s="9"/>
      <c r="E10" s="9"/>
      <c r="F10" s="10"/>
      <c r="G10" s="10"/>
      <c r="H10" s="10"/>
      <c r="I10" s="10"/>
      <c r="J10" s="10"/>
      <c r="K10" s="10"/>
      <c r="L10" s="10"/>
      <c r="M10" s="10"/>
    </row>
    <row r="11" spans="2:13" ht="18.75" x14ac:dyDescent="0.2">
      <c r="B11" s="7" t="s">
        <v>57</v>
      </c>
      <c r="C11" s="8"/>
      <c r="D11" s="9"/>
      <c r="E11" s="9"/>
      <c r="F11" s="10"/>
      <c r="G11" s="10"/>
      <c r="H11" s="10"/>
      <c r="I11" s="10"/>
      <c r="J11" s="10"/>
      <c r="K11" s="10"/>
      <c r="L11" s="10"/>
      <c r="M11" s="10"/>
    </row>
    <row r="12" spans="2:13" ht="18.75" x14ac:dyDescent="0.2">
      <c r="B12" s="11" t="s">
        <v>58</v>
      </c>
      <c r="C12" s="8" t="s">
        <v>1</v>
      </c>
      <c r="D12" s="12">
        <f>SUM(D14,D16)</f>
        <v>63.842999999999996</v>
      </c>
      <c r="E12" s="12">
        <f>SUM(E14,E16)</f>
        <v>63.789500000000004</v>
      </c>
      <c r="F12" s="12"/>
      <c r="G12" s="13"/>
      <c r="H12" s="12"/>
      <c r="I12" s="12"/>
      <c r="J12" s="12"/>
      <c r="K12" s="12"/>
      <c r="L12" s="12"/>
      <c r="M12" s="12"/>
    </row>
    <row r="13" spans="2:13" ht="37.5" x14ac:dyDescent="0.2">
      <c r="B13" s="11"/>
      <c r="C13" s="8" t="s">
        <v>5</v>
      </c>
      <c r="D13" s="14">
        <v>99.77</v>
      </c>
      <c r="E13" s="14">
        <f>E12*100/D12</f>
        <v>99.916200679792638</v>
      </c>
      <c r="F13" s="14"/>
      <c r="G13" s="14"/>
      <c r="H13" s="14"/>
      <c r="I13" s="14"/>
      <c r="J13" s="14"/>
      <c r="K13" s="14"/>
      <c r="L13" s="14"/>
      <c r="M13" s="14"/>
    </row>
    <row r="14" spans="2:13" ht="18.75" x14ac:dyDescent="0.2">
      <c r="B14" s="11" t="s">
        <v>59</v>
      </c>
      <c r="C14" s="8" t="s">
        <v>1</v>
      </c>
      <c r="D14" s="12">
        <f xml:space="preserve"> (41.018+40.558)/2</f>
        <v>40.787999999999997</v>
      </c>
      <c r="E14" s="12">
        <f xml:space="preserve"> (41.018+40.525)/2</f>
        <v>40.771500000000003</v>
      </c>
      <c r="F14" s="12"/>
      <c r="G14" s="12"/>
      <c r="H14" s="12"/>
      <c r="I14" s="12"/>
      <c r="J14" s="12"/>
      <c r="K14" s="12"/>
      <c r="L14" s="12"/>
      <c r="M14" s="12"/>
    </row>
    <row r="15" spans="2:13" ht="37.5" x14ac:dyDescent="0.2">
      <c r="B15" s="11"/>
      <c r="C15" s="8" t="s">
        <v>5</v>
      </c>
      <c r="D15" s="14">
        <v>100.12</v>
      </c>
      <c r="E15" s="14">
        <f>E14*100/D14</f>
        <v>99.959546925566372</v>
      </c>
      <c r="F15" s="14"/>
      <c r="G15" s="15"/>
      <c r="H15" s="15"/>
      <c r="I15" s="15"/>
      <c r="J15" s="15"/>
      <c r="K15" s="15"/>
      <c r="L15" s="15"/>
      <c r="M15" s="15"/>
    </row>
    <row r="16" spans="2:13" ht="18.75" x14ac:dyDescent="0.2">
      <c r="B16" s="11" t="s">
        <v>60</v>
      </c>
      <c r="C16" s="8" t="s">
        <v>1</v>
      </c>
      <c r="D16" s="12">
        <f>(23.158+22.952)/2</f>
        <v>23.055</v>
      </c>
      <c r="E16" s="12">
        <f>(22.952+23.084)/2</f>
        <v>23.018000000000001</v>
      </c>
      <c r="F16" s="12"/>
      <c r="G16" s="12"/>
      <c r="H16" s="12"/>
      <c r="I16" s="12"/>
      <c r="J16" s="12"/>
      <c r="K16" s="12"/>
      <c r="L16" s="12"/>
      <c r="M16" s="12"/>
    </row>
    <row r="17" spans="2:13" ht="37.5" x14ac:dyDescent="0.2">
      <c r="B17" s="11"/>
      <c r="C17" s="8" t="s">
        <v>5</v>
      </c>
      <c r="D17" s="14">
        <v>99.16</v>
      </c>
      <c r="E17" s="14">
        <f>E16*100/D16</f>
        <v>99.839514205161578</v>
      </c>
      <c r="F17" s="14"/>
      <c r="G17" s="10"/>
      <c r="H17" s="14"/>
      <c r="I17" s="14"/>
      <c r="J17" s="14"/>
      <c r="K17" s="14"/>
      <c r="L17" s="14"/>
      <c r="M17" s="14"/>
    </row>
    <row r="18" spans="2:13" ht="56.25" x14ac:dyDescent="0.2">
      <c r="B18" s="11" t="s">
        <v>2</v>
      </c>
      <c r="C18" s="8" t="s">
        <v>61</v>
      </c>
      <c r="D18" s="14">
        <f>SUM(0.709/D12*1000)</f>
        <v>11.105367855520575</v>
      </c>
      <c r="E18" s="14">
        <f>SUM(0.81/E12*1000)</f>
        <v>12.698014563525344</v>
      </c>
      <c r="F18" s="14"/>
      <c r="G18" s="10"/>
      <c r="H18" s="10"/>
      <c r="I18" s="10"/>
      <c r="J18" s="10"/>
      <c r="K18" s="10"/>
      <c r="L18" s="10"/>
      <c r="M18" s="10"/>
    </row>
    <row r="19" spans="2:13" ht="56.25" x14ac:dyDescent="0.2">
      <c r="B19" s="11" t="s">
        <v>3</v>
      </c>
      <c r="C19" s="8" t="s">
        <v>62</v>
      </c>
      <c r="D19" s="14">
        <f>SUM(0.87/D12*1000)</f>
        <v>13.627179173911001</v>
      </c>
      <c r="E19" s="14">
        <f>SUM(0.772/E12*1000)</f>
        <v>12.102305238322922</v>
      </c>
      <c r="F19" s="14"/>
      <c r="G19" s="10"/>
      <c r="H19" s="10"/>
      <c r="I19" s="10"/>
      <c r="J19" s="10"/>
      <c r="K19" s="10"/>
      <c r="L19" s="10"/>
      <c r="M19" s="10"/>
    </row>
    <row r="20" spans="2:13" ht="37.5" x14ac:dyDescent="0.2">
      <c r="B20" s="11" t="s">
        <v>63</v>
      </c>
      <c r="C20" s="8" t="s">
        <v>64</v>
      </c>
      <c r="D20" s="14">
        <v>-2.52</v>
      </c>
      <c r="E20" s="14">
        <v>0.6</v>
      </c>
      <c r="F20" s="14"/>
      <c r="G20" s="14"/>
      <c r="H20" s="14"/>
      <c r="I20" s="14"/>
      <c r="J20" s="14"/>
      <c r="K20" s="14"/>
      <c r="L20" s="14"/>
      <c r="M20" s="14"/>
    </row>
    <row r="21" spans="2:13" ht="56.25" x14ac:dyDescent="0.2">
      <c r="B21" s="11" t="s">
        <v>65</v>
      </c>
      <c r="C21" s="8" t="s">
        <v>66</v>
      </c>
      <c r="D21" s="9">
        <v>130.94999999999999</v>
      </c>
      <c r="E21" s="9">
        <v>222.76</v>
      </c>
      <c r="F21" s="10"/>
      <c r="G21" s="10"/>
      <c r="H21" s="10"/>
      <c r="I21" s="10"/>
      <c r="J21" s="10"/>
      <c r="K21" s="10"/>
      <c r="L21" s="10"/>
      <c r="M21" s="10"/>
    </row>
    <row r="22" spans="2:13" ht="56.25" x14ac:dyDescent="0.2">
      <c r="B22" s="11" t="s">
        <v>67</v>
      </c>
      <c r="C22" s="8" t="s">
        <v>68</v>
      </c>
      <c r="D22" s="9">
        <v>216.31</v>
      </c>
      <c r="E22" s="9">
        <v>285.47000000000003</v>
      </c>
      <c r="F22" s="10"/>
      <c r="G22" s="10"/>
      <c r="H22" s="10"/>
      <c r="I22" s="10"/>
      <c r="J22" s="10"/>
      <c r="K22" s="10"/>
      <c r="L22" s="10"/>
      <c r="M22" s="10"/>
    </row>
    <row r="23" spans="2:13" ht="52.5" customHeight="1" x14ac:dyDescent="0.2">
      <c r="B23" s="11" t="s">
        <v>4</v>
      </c>
      <c r="C23" s="8" t="s">
        <v>69</v>
      </c>
      <c r="D23" s="10">
        <f>D21-D22</f>
        <v>-85.360000000000014</v>
      </c>
      <c r="E23" s="10">
        <f>E21-E22</f>
        <v>-62.710000000000036</v>
      </c>
      <c r="F23" s="10"/>
      <c r="G23" s="10"/>
      <c r="H23" s="10"/>
      <c r="I23" s="10"/>
      <c r="J23" s="10"/>
      <c r="K23" s="10"/>
      <c r="L23" s="10"/>
      <c r="M23" s="10"/>
    </row>
    <row r="24" spans="2:13" ht="18.75" x14ac:dyDescent="0.2">
      <c r="B24" s="7" t="s">
        <v>323</v>
      </c>
      <c r="C24" s="8"/>
      <c r="D24" s="9"/>
      <c r="E24" s="9"/>
      <c r="F24" s="10"/>
      <c r="G24" s="10"/>
      <c r="H24" s="10"/>
      <c r="I24" s="10"/>
      <c r="J24" s="10"/>
      <c r="K24" s="10"/>
      <c r="L24" s="10"/>
      <c r="M24" s="10"/>
    </row>
    <row r="25" spans="2:13" ht="18.75" x14ac:dyDescent="0.2">
      <c r="B25" s="7" t="s">
        <v>70</v>
      </c>
      <c r="C25" s="8"/>
      <c r="D25" s="9"/>
      <c r="E25" s="9"/>
      <c r="F25" s="10"/>
      <c r="G25" s="10"/>
      <c r="H25" s="10"/>
      <c r="I25" s="10"/>
      <c r="J25" s="10"/>
      <c r="K25" s="10"/>
      <c r="L25" s="10"/>
      <c r="M25" s="10"/>
    </row>
    <row r="26" spans="2:13" ht="37.5" x14ac:dyDescent="0.2">
      <c r="B26" s="11" t="s">
        <v>71</v>
      </c>
      <c r="C26" s="8" t="s">
        <v>5</v>
      </c>
      <c r="D26" s="14">
        <v>108.1</v>
      </c>
      <c r="E26" s="14">
        <v>102.5</v>
      </c>
      <c r="F26" s="14"/>
      <c r="G26" s="10"/>
      <c r="H26" s="10"/>
      <c r="I26" s="10"/>
      <c r="J26" s="10"/>
      <c r="K26" s="10"/>
      <c r="L26" s="10"/>
      <c r="M26" s="10"/>
    </row>
    <row r="27" spans="2:13" ht="18.75" x14ac:dyDescent="0.2">
      <c r="B27" s="7" t="s">
        <v>72</v>
      </c>
      <c r="C27" s="8"/>
      <c r="D27" s="9"/>
      <c r="E27" s="9"/>
      <c r="F27" s="10"/>
      <c r="G27" s="10"/>
      <c r="H27" s="10"/>
      <c r="I27" s="10"/>
      <c r="J27" s="10"/>
      <c r="K27" s="10"/>
      <c r="L27" s="10"/>
      <c r="M27" s="10"/>
    </row>
    <row r="28" spans="2:13" ht="75" x14ac:dyDescent="0.2">
      <c r="B28" s="11" t="s">
        <v>73</v>
      </c>
      <c r="C28" s="8" t="s">
        <v>28</v>
      </c>
      <c r="D28" s="16">
        <v>108.6</v>
      </c>
      <c r="E28" s="16">
        <f>D28*E30*E31/10000</f>
        <v>196.2681102</v>
      </c>
      <c r="F28" s="16"/>
      <c r="G28" s="16"/>
      <c r="H28" s="16"/>
      <c r="I28" s="16"/>
      <c r="J28" s="16"/>
      <c r="K28" s="16"/>
      <c r="L28" s="16"/>
      <c r="M28" s="16"/>
    </row>
    <row r="29" spans="2:13" ht="37.5" x14ac:dyDescent="0.2">
      <c r="B29" s="11" t="s">
        <v>74</v>
      </c>
      <c r="C29" s="8" t="s">
        <v>5</v>
      </c>
      <c r="D29" s="9"/>
      <c r="E29" s="9"/>
      <c r="F29" s="10"/>
      <c r="G29" s="10"/>
      <c r="H29" s="10"/>
      <c r="I29" s="10"/>
      <c r="J29" s="10"/>
      <c r="K29" s="10"/>
      <c r="L29" s="10"/>
      <c r="M29" s="10"/>
    </row>
    <row r="30" spans="2:13" ht="37.5" x14ac:dyDescent="0.2">
      <c r="B30" s="11" t="s">
        <v>75</v>
      </c>
      <c r="C30" s="8" t="s">
        <v>5</v>
      </c>
      <c r="D30" s="16">
        <v>123.7</v>
      </c>
      <c r="E30" s="16">
        <v>123.7</v>
      </c>
      <c r="F30" s="10"/>
      <c r="G30" s="10"/>
      <c r="H30" s="10"/>
      <c r="I30" s="10"/>
      <c r="J30" s="10"/>
      <c r="K30" s="10"/>
      <c r="L30" s="10"/>
      <c r="M30" s="10"/>
    </row>
    <row r="31" spans="2:13" ht="37.5" x14ac:dyDescent="0.2">
      <c r="B31" s="11" t="s">
        <v>18</v>
      </c>
      <c r="C31" s="8" t="s">
        <v>5</v>
      </c>
      <c r="D31" s="16">
        <v>117.8</v>
      </c>
      <c r="E31" s="16">
        <v>146.1</v>
      </c>
      <c r="F31" s="16"/>
      <c r="G31" s="10"/>
      <c r="H31" s="10"/>
      <c r="I31" s="10"/>
      <c r="J31" s="10"/>
      <c r="K31" s="10"/>
      <c r="L31" s="10"/>
      <c r="M31" s="10"/>
    </row>
    <row r="32" spans="2:13" ht="18.75" x14ac:dyDescent="0.2">
      <c r="B32" s="7" t="s">
        <v>76</v>
      </c>
      <c r="C32" s="8"/>
      <c r="D32" s="9"/>
      <c r="E32" s="9"/>
      <c r="F32" s="10"/>
      <c r="G32" s="17"/>
      <c r="H32" s="17"/>
      <c r="I32" s="17"/>
      <c r="J32" s="17"/>
      <c r="K32" s="17"/>
      <c r="L32" s="17"/>
      <c r="M32" s="17"/>
    </row>
    <row r="33" spans="2:13" ht="63.75" customHeight="1" x14ac:dyDescent="0.2">
      <c r="B33" s="11" t="s">
        <v>77</v>
      </c>
      <c r="C33" s="8" t="s">
        <v>28</v>
      </c>
      <c r="D33" s="18">
        <v>1633.1</v>
      </c>
      <c r="E33" s="18">
        <v>1635.3</v>
      </c>
      <c r="F33" s="19"/>
      <c r="G33" s="19"/>
      <c r="H33" s="19"/>
      <c r="I33" s="19"/>
      <c r="J33" s="19"/>
      <c r="K33" s="19"/>
      <c r="L33" s="19"/>
      <c r="M33" s="19"/>
    </row>
    <row r="34" spans="2:13" ht="37.5" x14ac:dyDescent="0.2">
      <c r="B34" s="11" t="s">
        <v>78</v>
      </c>
      <c r="C34" s="8" t="s">
        <v>5</v>
      </c>
      <c r="D34" s="9">
        <v>109</v>
      </c>
      <c r="E34" s="9">
        <v>100.8</v>
      </c>
      <c r="F34" s="14"/>
      <c r="G34" s="10"/>
      <c r="H34" s="10"/>
      <c r="I34" s="10"/>
      <c r="J34" s="10"/>
      <c r="K34" s="10"/>
      <c r="L34" s="10"/>
      <c r="M34" s="10"/>
    </row>
    <row r="35" spans="2:13" ht="37.5" x14ac:dyDescent="0.2">
      <c r="B35" s="11" t="s">
        <v>79</v>
      </c>
      <c r="C35" s="8" t="s">
        <v>5</v>
      </c>
      <c r="D35" s="19">
        <v>102</v>
      </c>
      <c r="E35" s="19">
        <v>95.4</v>
      </c>
      <c r="F35" s="10"/>
      <c r="G35" s="10"/>
      <c r="H35" s="10"/>
      <c r="I35" s="10"/>
      <c r="J35" s="10"/>
      <c r="K35" s="10"/>
      <c r="L35" s="10"/>
      <c r="M35" s="10"/>
    </row>
    <row r="36" spans="2:13" ht="37.5" x14ac:dyDescent="0.2">
      <c r="B36" s="11" t="s">
        <v>17</v>
      </c>
      <c r="C36" s="8" t="s">
        <v>5</v>
      </c>
      <c r="D36" s="19">
        <v>107.1</v>
      </c>
      <c r="E36" s="18">
        <f>E33*10000/(E35*D33)</f>
        <v>104.96301165857734</v>
      </c>
      <c r="F36" s="10"/>
      <c r="G36" s="10"/>
      <c r="H36" s="10"/>
      <c r="I36" s="10"/>
      <c r="J36" s="10"/>
      <c r="K36" s="10"/>
      <c r="L36" s="10"/>
      <c r="M36" s="10"/>
    </row>
    <row r="37" spans="2:13" ht="75" x14ac:dyDescent="0.2">
      <c r="B37" s="11" t="s">
        <v>80</v>
      </c>
      <c r="C37" s="8" t="s">
        <v>28</v>
      </c>
      <c r="D37" s="9"/>
      <c r="E37" s="9"/>
      <c r="F37" s="10"/>
      <c r="G37" s="14"/>
      <c r="H37" s="14"/>
      <c r="I37" s="14"/>
      <c r="J37" s="14"/>
      <c r="K37" s="14"/>
      <c r="L37" s="14"/>
      <c r="M37" s="14"/>
    </row>
    <row r="38" spans="2:13" ht="37.5" x14ac:dyDescent="0.2">
      <c r="B38" s="11" t="s">
        <v>81</v>
      </c>
      <c r="C38" s="8" t="s">
        <v>5</v>
      </c>
      <c r="D38" s="9"/>
      <c r="E38" s="9"/>
      <c r="F38" s="10"/>
      <c r="G38" s="10"/>
      <c r="H38" s="10"/>
      <c r="I38" s="10"/>
      <c r="J38" s="10"/>
      <c r="K38" s="10"/>
      <c r="L38" s="10"/>
      <c r="M38" s="10"/>
    </row>
    <row r="39" spans="2:13" ht="56.25" x14ac:dyDescent="0.2">
      <c r="B39" s="11" t="s">
        <v>82</v>
      </c>
      <c r="C39" s="8" t="s">
        <v>5</v>
      </c>
      <c r="D39" s="9"/>
      <c r="E39" s="9"/>
      <c r="F39" s="10"/>
      <c r="G39" s="10"/>
      <c r="H39" s="10"/>
      <c r="I39" s="10"/>
      <c r="J39" s="10"/>
      <c r="K39" s="10"/>
      <c r="L39" s="10"/>
      <c r="M39" s="10"/>
    </row>
    <row r="40" spans="2:13" ht="37.5" x14ac:dyDescent="0.2">
      <c r="B40" s="11" t="s">
        <v>83</v>
      </c>
      <c r="C40" s="8" t="s">
        <v>5</v>
      </c>
      <c r="D40" s="9"/>
      <c r="E40" s="9"/>
      <c r="F40" s="10"/>
      <c r="G40" s="10"/>
      <c r="H40" s="10"/>
      <c r="I40" s="10"/>
      <c r="J40" s="10"/>
      <c r="K40" s="10"/>
      <c r="L40" s="10"/>
      <c r="M40" s="10"/>
    </row>
    <row r="41" spans="2:13" ht="75" x14ac:dyDescent="0.2">
      <c r="B41" s="11" t="s">
        <v>84</v>
      </c>
      <c r="C41" s="8" t="s">
        <v>28</v>
      </c>
      <c r="D41" s="9">
        <v>6</v>
      </c>
      <c r="E41" s="14">
        <v>4.0999999999999996</v>
      </c>
      <c r="F41" s="14"/>
      <c r="G41" s="14"/>
      <c r="H41" s="14"/>
      <c r="I41" s="14"/>
      <c r="J41" s="14"/>
      <c r="K41" s="14"/>
      <c r="L41" s="14"/>
      <c r="M41" s="14"/>
    </row>
    <row r="42" spans="2:13" ht="37.5" x14ac:dyDescent="0.2">
      <c r="B42" s="11" t="s">
        <v>85</v>
      </c>
      <c r="C42" s="8" t="s">
        <v>5</v>
      </c>
      <c r="D42" s="9"/>
      <c r="E42" s="17">
        <v>98.5</v>
      </c>
      <c r="F42" s="17"/>
      <c r="G42" s="10"/>
      <c r="H42" s="10"/>
      <c r="I42" s="10"/>
      <c r="J42" s="10"/>
      <c r="K42" s="10"/>
      <c r="L42" s="10"/>
      <c r="M42" s="10"/>
    </row>
    <row r="43" spans="2:13" ht="37.5" x14ac:dyDescent="0.2">
      <c r="B43" s="11" t="s">
        <v>86</v>
      </c>
      <c r="C43" s="8" t="s">
        <v>5</v>
      </c>
      <c r="D43" s="9"/>
      <c r="E43" s="9"/>
      <c r="F43" s="10"/>
      <c r="G43" s="10"/>
      <c r="H43" s="10"/>
      <c r="I43" s="10"/>
      <c r="J43" s="10"/>
      <c r="K43" s="10"/>
      <c r="L43" s="10"/>
      <c r="M43" s="10"/>
    </row>
    <row r="44" spans="2:13" ht="37.5" x14ac:dyDescent="0.2">
      <c r="B44" s="11" t="s">
        <v>87</v>
      </c>
      <c r="C44" s="8" t="s">
        <v>5</v>
      </c>
      <c r="D44" s="9"/>
      <c r="E44" s="9"/>
      <c r="F44" s="10"/>
      <c r="G44" s="10"/>
      <c r="H44" s="10"/>
      <c r="I44" s="10"/>
      <c r="J44" s="10"/>
      <c r="K44" s="10"/>
      <c r="L44" s="10"/>
      <c r="M44" s="10"/>
    </row>
    <row r="45" spans="2:13" ht="75" x14ac:dyDescent="0.2">
      <c r="B45" s="11" t="s">
        <v>88</v>
      </c>
      <c r="C45" s="8" t="s">
        <v>28</v>
      </c>
      <c r="D45" s="15">
        <v>17.5</v>
      </c>
      <c r="E45" s="15">
        <v>21.5</v>
      </c>
      <c r="F45" s="17"/>
      <c r="G45" s="17"/>
      <c r="H45" s="17"/>
      <c r="I45" s="17"/>
      <c r="J45" s="17"/>
      <c r="K45" s="17"/>
      <c r="L45" s="17"/>
      <c r="M45" s="17"/>
    </row>
    <row r="46" spans="2:13" ht="37.5" x14ac:dyDescent="0.2">
      <c r="B46" s="11" t="s">
        <v>89</v>
      </c>
      <c r="C46" s="8" t="s">
        <v>5</v>
      </c>
      <c r="D46" s="20"/>
      <c r="E46" s="20"/>
      <c r="F46" s="10"/>
      <c r="G46" s="10"/>
      <c r="H46" s="10"/>
      <c r="I46" s="10"/>
      <c r="J46" s="10"/>
      <c r="K46" s="10"/>
      <c r="L46" s="10"/>
      <c r="M46" s="10"/>
    </row>
    <row r="47" spans="2:13" ht="37.5" x14ac:dyDescent="0.2">
      <c r="B47" s="11" t="s">
        <v>90</v>
      </c>
      <c r="C47" s="8" t="s">
        <v>5</v>
      </c>
      <c r="D47" s="21">
        <v>118.1</v>
      </c>
      <c r="E47" s="22">
        <v>100.8</v>
      </c>
      <c r="F47" s="10"/>
      <c r="G47" s="10"/>
      <c r="H47" s="10"/>
      <c r="I47" s="10"/>
      <c r="J47" s="10"/>
      <c r="K47" s="10"/>
      <c r="L47" s="10"/>
      <c r="M47" s="10"/>
    </row>
    <row r="48" spans="2:13" ht="37.5" x14ac:dyDescent="0.2">
      <c r="B48" s="11" t="s">
        <v>91</v>
      </c>
      <c r="C48" s="8" t="s">
        <v>5</v>
      </c>
      <c r="D48" s="9"/>
      <c r="E48" s="9"/>
      <c r="F48" s="10"/>
      <c r="G48" s="10"/>
      <c r="H48" s="10"/>
      <c r="I48" s="10"/>
      <c r="J48" s="10"/>
      <c r="K48" s="10"/>
      <c r="L48" s="10"/>
      <c r="M48" s="10"/>
    </row>
    <row r="49" spans="2:13" ht="75" x14ac:dyDescent="0.2">
      <c r="B49" s="11" t="s">
        <v>92</v>
      </c>
      <c r="C49" s="8" t="s">
        <v>28</v>
      </c>
      <c r="D49" s="9">
        <v>2.1</v>
      </c>
      <c r="E49" s="9">
        <v>4.3</v>
      </c>
      <c r="F49" s="14"/>
      <c r="G49" s="14"/>
      <c r="H49" s="14"/>
      <c r="I49" s="14"/>
      <c r="J49" s="14"/>
      <c r="K49" s="14"/>
      <c r="L49" s="14"/>
      <c r="M49" s="14"/>
    </row>
    <row r="50" spans="2:13" ht="37.5" x14ac:dyDescent="0.2">
      <c r="B50" s="11" t="s">
        <v>93</v>
      </c>
      <c r="C50" s="8" t="s">
        <v>5</v>
      </c>
      <c r="D50" s="9"/>
      <c r="E50" s="9"/>
      <c r="F50" s="10"/>
      <c r="G50" s="10"/>
      <c r="H50" s="10"/>
      <c r="I50" s="10"/>
      <c r="J50" s="10"/>
      <c r="K50" s="10"/>
      <c r="L50" s="10"/>
      <c r="M50" s="10"/>
    </row>
    <row r="51" spans="2:13" ht="37.5" x14ac:dyDescent="0.2">
      <c r="B51" s="11" t="s">
        <v>94</v>
      </c>
      <c r="C51" s="8" t="s">
        <v>5</v>
      </c>
      <c r="D51" s="19">
        <v>106</v>
      </c>
      <c r="E51" s="19">
        <v>104.3</v>
      </c>
      <c r="F51" s="10"/>
      <c r="G51" s="10"/>
      <c r="H51" s="10"/>
      <c r="I51" s="10"/>
      <c r="J51" s="10"/>
      <c r="K51" s="10"/>
      <c r="L51" s="10"/>
      <c r="M51" s="10"/>
    </row>
    <row r="52" spans="2:13" ht="37.5" x14ac:dyDescent="0.2">
      <c r="B52" s="11" t="s">
        <v>95</v>
      </c>
      <c r="C52" s="8" t="s">
        <v>5</v>
      </c>
      <c r="D52" s="19">
        <v>100</v>
      </c>
      <c r="E52" s="19">
        <v>196.7</v>
      </c>
      <c r="F52" s="10"/>
      <c r="G52" s="10"/>
      <c r="H52" s="10"/>
      <c r="I52" s="10"/>
      <c r="J52" s="10"/>
      <c r="K52" s="10"/>
      <c r="L52" s="10"/>
      <c r="M52" s="10"/>
    </row>
    <row r="53" spans="2:13" ht="37.5" x14ac:dyDescent="0.2">
      <c r="B53" s="7" t="s">
        <v>96</v>
      </c>
      <c r="C53" s="8"/>
      <c r="D53" s="9"/>
      <c r="E53" s="9"/>
      <c r="F53" s="10"/>
      <c r="G53" s="10"/>
      <c r="H53" s="10"/>
      <c r="I53" s="10"/>
      <c r="J53" s="10"/>
      <c r="K53" s="10"/>
      <c r="L53" s="10"/>
      <c r="M53" s="10"/>
    </row>
    <row r="54" spans="2:13" ht="75" x14ac:dyDescent="0.2">
      <c r="B54" s="11" t="s">
        <v>97</v>
      </c>
      <c r="C54" s="8" t="s">
        <v>28</v>
      </c>
      <c r="D54" s="9"/>
      <c r="E54" s="14">
        <v>2928</v>
      </c>
      <c r="F54" s="14"/>
      <c r="G54" s="14"/>
      <c r="H54" s="14"/>
      <c r="I54" s="14"/>
      <c r="J54" s="14"/>
      <c r="K54" s="14"/>
      <c r="L54" s="14"/>
      <c r="M54" s="14"/>
    </row>
    <row r="55" spans="2:13" ht="37.5" x14ac:dyDescent="0.2">
      <c r="B55" s="11" t="s">
        <v>98</v>
      </c>
      <c r="C55" s="8" t="s">
        <v>5</v>
      </c>
      <c r="D55" s="9"/>
      <c r="E55" s="9"/>
      <c r="F55" s="10"/>
      <c r="G55" s="10"/>
      <c r="H55" s="10"/>
      <c r="I55" s="10"/>
      <c r="J55" s="10"/>
      <c r="K55" s="10"/>
      <c r="L55" s="10"/>
      <c r="M55" s="10"/>
    </row>
    <row r="56" spans="2:13" ht="37.5" x14ac:dyDescent="0.2">
      <c r="B56" s="11" t="s">
        <v>99</v>
      </c>
      <c r="C56" s="8" t="s">
        <v>5</v>
      </c>
      <c r="D56" s="9"/>
      <c r="E56" s="9"/>
      <c r="F56" s="10"/>
      <c r="G56" s="10"/>
      <c r="H56" s="10"/>
      <c r="I56" s="10"/>
      <c r="J56" s="10"/>
      <c r="K56" s="10"/>
      <c r="L56" s="10"/>
      <c r="M56" s="10"/>
    </row>
    <row r="57" spans="2:13" ht="37.5" x14ac:dyDescent="0.2">
      <c r="B57" s="11" t="s">
        <v>100</v>
      </c>
      <c r="C57" s="8" t="s">
        <v>5</v>
      </c>
      <c r="D57" s="9"/>
      <c r="E57" s="9"/>
      <c r="F57" s="10"/>
      <c r="G57" s="10"/>
      <c r="H57" s="10"/>
      <c r="I57" s="10"/>
      <c r="J57" s="10"/>
      <c r="K57" s="10"/>
      <c r="L57" s="10"/>
      <c r="M57" s="10"/>
    </row>
    <row r="58" spans="2:13" ht="18.75" x14ac:dyDescent="0.2">
      <c r="B58" s="7" t="s">
        <v>101</v>
      </c>
      <c r="C58" s="8"/>
      <c r="D58" s="9"/>
      <c r="E58" s="9"/>
      <c r="F58" s="10"/>
      <c r="G58" s="10"/>
      <c r="H58" s="10"/>
      <c r="I58" s="10"/>
      <c r="J58" s="10"/>
      <c r="K58" s="10"/>
      <c r="L58" s="10"/>
      <c r="M58" s="10"/>
    </row>
    <row r="59" spans="2:13" ht="93.75" x14ac:dyDescent="0.2">
      <c r="B59" s="11" t="s">
        <v>102</v>
      </c>
      <c r="C59" s="8" t="s">
        <v>103</v>
      </c>
      <c r="D59" s="9"/>
      <c r="E59" s="9"/>
      <c r="F59" s="10"/>
      <c r="G59" s="10"/>
      <c r="H59" s="10"/>
      <c r="I59" s="10"/>
      <c r="J59" s="10"/>
      <c r="K59" s="10"/>
      <c r="L59" s="10"/>
      <c r="M59" s="10"/>
    </row>
    <row r="60" spans="2:13" ht="93.75" x14ac:dyDescent="0.2">
      <c r="B60" s="11" t="s">
        <v>104</v>
      </c>
      <c r="C60" s="8" t="s">
        <v>103</v>
      </c>
      <c r="D60" s="9"/>
      <c r="E60" s="9"/>
      <c r="F60" s="10"/>
      <c r="G60" s="10"/>
      <c r="H60" s="10"/>
      <c r="I60" s="10"/>
      <c r="J60" s="10"/>
      <c r="K60" s="10"/>
      <c r="L60" s="10"/>
      <c r="M60" s="10"/>
    </row>
    <row r="61" spans="2:13" ht="93.75" x14ac:dyDescent="0.2">
      <c r="B61" s="11" t="s">
        <v>105</v>
      </c>
      <c r="C61" s="8" t="s">
        <v>106</v>
      </c>
      <c r="D61" s="9"/>
      <c r="E61" s="9"/>
      <c r="F61" s="10"/>
      <c r="G61" s="10"/>
      <c r="H61" s="10"/>
      <c r="I61" s="10"/>
      <c r="J61" s="10"/>
      <c r="K61" s="10"/>
      <c r="L61" s="10"/>
      <c r="M61" s="10"/>
    </row>
    <row r="62" spans="2:13" ht="93.75" x14ac:dyDescent="0.2">
      <c r="B62" s="11" t="s">
        <v>107</v>
      </c>
      <c r="C62" s="8" t="s">
        <v>106</v>
      </c>
      <c r="D62" s="9"/>
      <c r="E62" s="9"/>
      <c r="F62" s="10"/>
      <c r="G62" s="10"/>
      <c r="H62" s="10"/>
      <c r="I62" s="10"/>
      <c r="J62" s="10"/>
      <c r="K62" s="10"/>
      <c r="L62" s="10"/>
      <c r="M62" s="10"/>
    </row>
    <row r="63" spans="2:13" ht="93.75" x14ac:dyDescent="0.2">
      <c r="B63" s="11" t="s">
        <v>108</v>
      </c>
      <c r="C63" s="8" t="s">
        <v>103</v>
      </c>
      <c r="D63" s="9"/>
      <c r="E63" s="9"/>
      <c r="F63" s="10"/>
      <c r="G63" s="10"/>
      <c r="H63" s="10"/>
      <c r="I63" s="10"/>
      <c r="J63" s="10"/>
      <c r="K63" s="10"/>
      <c r="L63" s="10"/>
      <c r="M63" s="10"/>
    </row>
    <row r="64" spans="2:13" ht="18.75" x14ac:dyDescent="0.2">
      <c r="B64" s="7" t="s">
        <v>109</v>
      </c>
      <c r="C64" s="8"/>
      <c r="D64" s="9"/>
      <c r="E64" s="9"/>
      <c r="F64" s="10"/>
      <c r="G64" s="10"/>
      <c r="H64" s="10"/>
      <c r="I64" s="10"/>
      <c r="J64" s="10"/>
      <c r="K64" s="10"/>
      <c r="L64" s="10"/>
      <c r="M64" s="10"/>
    </row>
    <row r="65" spans="2:13" ht="18.75" x14ac:dyDescent="0.2">
      <c r="B65" s="23" t="s">
        <v>110</v>
      </c>
      <c r="C65" s="24" t="s">
        <v>21</v>
      </c>
      <c r="D65" s="25"/>
      <c r="E65" s="25"/>
      <c r="F65" s="10"/>
      <c r="G65" s="18"/>
      <c r="H65" s="18"/>
      <c r="I65" s="18"/>
      <c r="J65" s="18"/>
      <c r="K65" s="18"/>
      <c r="L65" s="18"/>
      <c r="M65" s="18"/>
    </row>
    <row r="66" spans="2:13" ht="56.25" x14ac:dyDescent="0.2">
      <c r="B66" s="11" t="s">
        <v>111</v>
      </c>
      <c r="C66" s="8" t="s">
        <v>112</v>
      </c>
      <c r="D66" s="9"/>
      <c r="E66" s="9"/>
      <c r="F66" s="10"/>
      <c r="G66" s="10"/>
      <c r="H66" s="10"/>
      <c r="I66" s="10"/>
      <c r="J66" s="10"/>
      <c r="K66" s="10"/>
      <c r="L66" s="10"/>
      <c r="M66" s="10"/>
    </row>
    <row r="67" spans="2:13" ht="37.5" x14ac:dyDescent="0.2">
      <c r="B67" s="11" t="s">
        <v>26</v>
      </c>
      <c r="C67" s="8" t="s">
        <v>5</v>
      </c>
      <c r="D67" s="9"/>
      <c r="E67" s="9"/>
      <c r="F67" s="10"/>
      <c r="G67" s="10"/>
      <c r="H67" s="10"/>
      <c r="I67" s="10"/>
      <c r="J67" s="10"/>
      <c r="K67" s="10"/>
      <c r="L67" s="10"/>
      <c r="M67" s="10"/>
    </row>
    <row r="68" spans="2:13" ht="37.5" x14ac:dyDescent="0.2">
      <c r="B68" s="11" t="s">
        <v>113</v>
      </c>
      <c r="C68" s="8"/>
      <c r="D68" s="9"/>
      <c r="E68" s="9"/>
      <c r="F68" s="10"/>
      <c r="G68" s="10"/>
      <c r="H68" s="10"/>
      <c r="I68" s="10"/>
      <c r="J68" s="10"/>
      <c r="K68" s="10"/>
      <c r="L68" s="10"/>
      <c r="M68" s="10"/>
    </row>
    <row r="69" spans="2:13" ht="21" customHeight="1" x14ac:dyDescent="0.2">
      <c r="B69" s="11" t="s">
        <v>114</v>
      </c>
      <c r="C69" s="8" t="s">
        <v>31</v>
      </c>
      <c r="D69" s="9"/>
      <c r="E69" s="9"/>
      <c r="F69" s="10"/>
      <c r="G69" s="18"/>
      <c r="H69" s="18"/>
      <c r="I69" s="18"/>
      <c r="J69" s="18"/>
      <c r="K69" s="18"/>
      <c r="L69" s="18"/>
      <c r="M69" s="18"/>
    </row>
    <row r="70" spans="2:13" ht="39.75" customHeight="1" x14ac:dyDescent="0.2">
      <c r="B70" s="11" t="s">
        <v>22</v>
      </c>
      <c r="C70" s="8" t="s">
        <v>5</v>
      </c>
      <c r="D70" s="9"/>
      <c r="E70" s="9"/>
      <c r="F70" s="10"/>
      <c r="G70" s="10"/>
      <c r="H70" s="10"/>
      <c r="I70" s="10"/>
      <c r="J70" s="10"/>
      <c r="K70" s="10"/>
      <c r="L70" s="10"/>
      <c r="M70" s="10"/>
    </row>
    <row r="71" spans="2:13" ht="36.75" customHeight="1" x14ac:dyDescent="0.2">
      <c r="B71" s="11" t="s">
        <v>23</v>
      </c>
      <c r="C71" s="8" t="s">
        <v>5</v>
      </c>
      <c r="D71" s="9"/>
      <c r="E71" s="9"/>
      <c r="F71" s="10"/>
      <c r="G71" s="10"/>
      <c r="H71" s="10"/>
      <c r="I71" s="10"/>
      <c r="J71" s="10"/>
      <c r="K71" s="10"/>
      <c r="L71" s="10"/>
      <c r="M71" s="10"/>
    </row>
    <row r="72" spans="2:13" ht="39.75" customHeight="1" x14ac:dyDescent="0.2">
      <c r="B72" s="11" t="s">
        <v>53</v>
      </c>
      <c r="C72" s="8" t="s">
        <v>31</v>
      </c>
      <c r="D72" s="9"/>
      <c r="E72" s="9"/>
      <c r="F72" s="10"/>
      <c r="G72" s="18"/>
      <c r="H72" s="18"/>
      <c r="I72" s="18"/>
      <c r="J72" s="18"/>
      <c r="K72" s="18"/>
      <c r="L72" s="18"/>
      <c r="M72" s="18"/>
    </row>
    <row r="73" spans="2:13" ht="42.75" customHeight="1" x14ac:dyDescent="0.2">
      <c r="B73" s="11" t="s">
        <v>24</v>
      </c>
      <c r="C73" s="8" t="s">
        <v>5</v>
      </c>
      <c r="D73" s="9"/>
      <c r="E73" s="9"/>
      <c r="F73" s="10"/>
      <c r="G73" s="10"/>
      <c r="H73" s="10"/>
      <c r="I73" s="10"/>
      <c r="J73" s="10"/>
      <c r="K73" s="10"/>
      <c r="L73" s="10"/>
      <c r="M73" s="10"/>
    </row>
    <row r="74" spans="2:13" ht="39.75" customHeight="1" x14ac:dyDescent="0.2">
      <c r="B74" s="11" t="s">
        <v>25</v>
      </c>
      <c r="C74" s="8" t="s">
        <v>5</v>
      </c>
      <c r="D74" s="9"/>
      <c r="E74" s="9"/>
      <c r="F74" s="10"/>
      <c r="G74" s="10"/>
      <c r="H74" s="10"/>
      <c r="I74" s="10"/>
      <c r="J74" s="10"/>
      <c r="K74" s="10"/>
      <c r="L74" s="10"/>
      <c r="M74" s="10"/>
    </row>
    <row r="75" spans="2:13" ht="37.5" x14ac:dyDescent="0.2">
      <c r="B75" s="7" t="s">
        <v>120</v>
      </c>
      <c r="C75" s="8"/>
      <c r="D75" s="9"/>
      <c r="E75" s="9"/>
      <c r="F75" s="10"/>
      <c r="G75" s="10"/>
      <c r="H75" s="10"/>
      <c r="I75" s="10"/>
      <c r="J75" s="10"/>
      <c r="K75" s="10"/>
      <c r="L75" s="10"/>
      <c r="M75" s="10"/>
    </row>
    <row r="76" spans="2:13" ht="18.75" x14ac:dyDescent="0.2">
      <c r="B76" s="11" t="s">
        <v>48</v>
      </c>
      <c r="C76" s="8" t="s">
        <v>47</v>
      </c>
      <c r="D76" s="9"/>
      <c r="E76" s="9"/>
      <c r="F76" s="10"/>
      <c r="G76" s="10"/>
      <c r="H76" s="10"/>
      <c r="I76" s="10"/>
      <c r="J76" s="10"/>
      <c r="K76" s="10"/>
      <c r="L76" s="10"/>
      <c r="M76" s="10"/>
    </row>
    <row r="77" spans="2:13" ht="18.75" x14ac:dyDescent="0.2">
      <c r="B77" s="11" t="s">
        <v>49</v>
      </c>
      <c r="C77" s="8" t="s">
        <v>47</v>
      </c>
      <c r="D77" s="9"/>
      <c r="E77" s="9"/>
      <c r="F77" s="10"/>
      <c r="G77" s="10"/>
      <c r="H77" s="10"/>
      <c r="I77" s="10"/>
      <c r="J77" s="10"/>
      <c r="K77" s="10"/>
      <c r="L77" s="10"/>
      <c r="M77" s="10"/>
    </row>
    <row r="78" spans="2:13" ht="18.75" x14ac:dyDescent="0.2">
      <c r="B78" s="11" t="s">
        <v>121</v>
      </c>
      <c r="C78" s="8" t="s">
        <v>47</v>
      </c>
      <c r="D78" s="9"/>
      <c r="E78" s="9"/>
      <c r="F78" s="10"/>
      <c r="G78" s="10"/>
      <c r="H78" s="10"/>
      <c r="I78" s="10"/>
      <c r="J78" s="10"/>
      <c r="K78" s="10"/>
      <c r="L78" s="10"/>
      <c r="M78" s="10"/>
    </row>
    <row r="79" spans="2:13" ht="18.75" x14ac:dyDescent="0.2">
      <c r="B79" s="11" t="s">
        <v>20</v>
      </c>
      <c r="C79" s="8" t="s">
        <v>47</v>
      </c>
      <c r="D79" s="9"/>
      <c r="E79" s="9"/>
      <c r="F79" s="10"/>
      <c r="G79" s="10"/>
      <c r="H79" s="10"/>
      <c r="I79" s="10"/>
      <c r="J79" s="10"/>
      <c r="K79" s="10"/>
      <c r="L79" s="10"/>
      <c r="M79" s="10"/>
    </row>
    <row r="80" spans="2:13" ht="18.75" x14ac:dyDescent="0.2">
      <c r="B80" s="11" t="s">
        <v>122</v>
      </c>
      <c r="C80" s="8" t="s">
        <v>123</v>
      </c>
      <c r="D80" s="9"/>
      <c r="E80" s="9"/>
      <c r="F80" s="10"/>
      <c r="G80" s="10"/>
      <c r="H80" s="10"/>
      <c r="I80" s="10"/>
      <c r="J80" s="10"/>
      <c r="K80" s="10"/>
      <c r="L80" s="10"/>
      <c r="M80" s="10"/>
    </row>
    <row r="81" spans="2:13" ht="18.75" x14ac:dyDescent="0.2">
      <c r="B81" s="11" t="s">
        <v>124</v>
      </c>
      <c r="C81" s="8" t="s">
        <v>47</v>
      </c>
      <c r="D81" s="9"/>
      <c r="E81" s="9"/>
      <c r="F81" s="10"/>
      <c r="G81" s="10"/>
      <c r="H81" s="10"/>
      <c r="I81" s="10"/>
      <c r="J81" s="10"/>
      <c r="K81" s="10"/>
      <c r="L81" s="10"/>
      <c r="M81" s="10"/>
    </row>
    <row r="82" spans="2:13" ht="18.75" x14ac:dyDescent="0.2">
      <c r="B82" s="7" t="s">
        <v>125</v>
      </c>
      <c r="C82" s="8"/>
      <c r="D82" s="9"/>
      <c r="E82" s="9"/>
      <c r="F82" s="27"/>
      <c r="G82" s="10"/>
      <c r="H82" s="10"/>
      <c r="I82" s="10"/>
      <c r="J82" s="10"/>
      <c r="K82" s="10"/>
      <c r="L82" s="14"/>
      <c r="M82" s="14"/>
    </row>
    <row r="83" spans="2:13" ht="56.25" x14ac:dyDescent="0.2">
      <c r="B83" s="11" t="s">
        <v>126</v>
      </c>
      <c r="C83" s="24" t="s">
        <v>127</v>
      </c>
      <c r="D83" s="26">
        <v>2835.12</v>
      </c>
      <c r="E83" s="26">
        <v>3293.3409999999999</v>
      </c>
      <c r="F83" s="28"/>
      <c r="G83" s="14"/>
      <c r="H83" s="14"/>
      <c r="I83" s="14"/>
      <c r="J83" s="14"/>
      <c r="K83" s="14"/>
      <c r="L83" s="14"/>
      <c r="M83" s="14"/>
    </row>
    <row r="84" spans="2:13" ht="75" x14ac:dyDescent="0.2">
      <c r="B84" s="11" t="s">
        <v>128</v>
      </c>
      <c r="C84" s="8" t="s">
        <v>51</v>
      </c>
      <c r="D84" s="14">
        <v>101.955</v>
      </c>
      <c r="E84" s="14">
        <v>106.18</v>
      </c>
      <c r="F84" s="10"/>
      <c r="G84" s="10"/>
      <c r="H84" s="10"/>
      <c r="I84" s="10"/>
      <c r="J84" s="10"/>
      <c r="K84" s="10"/>
      <c r="L84" s="10"/>
      <c r="M84" s="10"/>
    </row>
    <row r="85" spans="2:13" ht="37.5" x14ac:dyDescent="0.2">
      <c r="B85" s="11" t="s">
        <v>129</v>
      </c>
      <c r="C85" s="8" t="s">
        <v>5</v>
      </c>
      <c r="D85" s="14">
        <v>119.21502445797438</v>
      </c>
      <c r="E85" s="14">
        <v>109.4</v>
      </c>
      <c r="F85" s="10"/>
      <c r="G85" s="10"/>
      <c r="H85" s="10"/>
      <c r="I85" s="10"/>
      <c r="J85" s="10"/>
      <c r="K85" s="10"/>
      <c r="L85" s="10"/>
      <c r="M85" s="10"/>
    </row>
    <row r="86" spans="2:13" ht="37.5" x14ac:dyDescent="0.2">
      <c r="B86" s="23" t="s">
        <v>130</v>
      </c>
      <c r="C86" s="24" t="s">
        <v>131</v>
      </c>
      <c r="D86" s="29">
        <v>9.3810000000000002</v>
      </c>
      <c r="E86" s="29">
        <v>9.5809999999999995</v>
      </c>
      <c r="F86" s="29"/>
      <c r="G86" s="10"/>
      <c r="H86" s="10"/>
      <c r="I86" s="10"/>
      <c r="J86" s="10"/>
      <c r="K86" s="10"/>
      <c r="L86" s="10"/>
      <c r="M86" s="10"/>
    </row>
    <row r="87" spans="2:13" ht="18.75" x14ac:dyDescent="0.2">
      <c r="B87" s="23" t="s">
        <v>132</v>
      </c>
      <c r="C87" s="24" t="s">
        <v>11</v>
      </c>
      <c r="D87" s="25"/>
      <c r="E87" s="25">
        <v>4.6340000000000003</v>
      </c>
      <c r="F87" s="10"/>
      <c r="G87" s="10"/>
      <c r="H87" s="10"/>
      <c r="I87" s="10"/>
      <c r="J87" s="10"/>
      <c r="K87" s="10"/>
      <c r="L87" s="10"/>
      <c r="M87" s="10"/>
    </row>
    <row r="88" spans="2:13" ht="18.75" x14ac:dyDescent="0.2">
      <c r="B88" s="7" t="s">
        <v>133</v>
      </c>
      <c r="C88" s="8"/>
      <c r="D88" s="9"/>
      <c r="E88" s="9"/>
      <c r="F88" s="10"/>
      <c r="G88" s="10"/>
      <c r="H88" s="10"/>
      <c r="I88" s="10"/>
      <c r="J88" s="10"/>
      <c r="K88" s="10"/>
      <c r="L88" s="10"/>
      <c r="M88" s="10"/>
    </row>
    <row r="89" spans="2:13" ht="56.25" x14ac:dyDescent="0.2">
      <c r="B89" s="11" t="s">
        <v>134</v>
      </c>
      <c r="C89" s="8" t="s">
        <v>135</v>
      </c>
      <c r="D89" s="9"/>
      <c r="E89" s="9">
        <v>105.8</v>
      </c>
      <c r="F89" s="10"/>
      <c r="G89" s="10"/>
      <c r="H89" s="10"/>
      <c r="I89" s="10"/>
      <c r="J89" s="10"/>
      <c r="K89" s="10"/>
      <c r="L89" s="10"/>
      <c r="M89" s="10"/>
    </row>
    <row r="90" spans="2:13" ht="93.75" x14ac:dyDescent="0.2">
      <c r="B90" s="11" t="s">
        <v>136</v>
      </c>
      <c r="C90" s="8" t="s">
        <v>137</v>
      </c>
      <c r="D90" s="9"/>
      <c r="E90" s="9"/>
      <c r="F90" s="10"/>
      <c r="G90" s="10"/>
      <c r="H90" s="10"/>
      <c r="I90" s="10"/>
      <c r="J90" s="10"/>
      <c r="K90" s="10"/>
      <c r="L90" s="10"/>
      <c r="M90" s="10"/>
    </row>
    <row r="91" spans="2:13" ht="56.25" x14ac:dyDescent="0.2">
      <c r="B91" s="23" t="s">
        <v>138</v>
      </c>
      <c r="C91" s="30" t="s">
        <v>127</v>
      </c>
      <c r="D91" s="31"/>
      <c r="E91" s="31">
        <v>6296.66</v>
      </c>
      <c r="F91" s="10"/>
      <c r="G91" s="18"/>
      <c r="H91" s="18"/>
      <c r="I91" s="18"/>
      <c r="J91" s="18"/>
      <c r="K91" s="18"/>
      <c r="L91" s="18"/>
      <c r="M91" s="18"/>
    </row>
    <row r="92" spans="2:13" ht="75" x14ac:dyDescent="0.2">
      <c r="B92" s="23" t="s">
        <v>138</v>
      </c>
      <c r="C92" s="30" t="s">
        <v>51</v>
      </c>
      <c r="D92" s="31"/>
      <c r="E92" s="31">
        <v>103.6</v>
      </c>
      <c r="F92" s="10"/>
      <c r="G92" s="10"/>
      <c r="H92" s="10"/>
      <c r="I92" s="10"/>
      <c r="J92" s="10"/>
      <c r="K92" s="10"/>
      <c r="L92" s="10"/>
      <c r="M92" s="10"/>
    </row>
    <row r="93" spans="2:13" ht="37.5" x14ac:dyDescent="0.2">
      <c r="B93" s="11" t="s">
        <v>139</v>
      </c>
      <c r="C93" s="8" t="s">
        <v>5</v>
      </c>
      <c r="D93" s="9"/>
      <c r="E93" s="9"/>
      <c r="F93" s="10"/>
      <c r="G93" s="10"/>
      <c r="H93" s="10"/>
      <c r="I93" s="10"/>
      <c r="J93" s="10"/>
      <c r="K93" s="10"/>
      <c r="L93" s="10"/>
      <c r="M93" s="10"/>
    </row>
    <row r="94" spans="2:13" ht="26.25" customHeight="1" x14ac:dyDescent="0.2">
      <c r="B94" s="11" t="s">
        <v>140</v>
      </c>
      <c r="C94" s="8" t="s">
        <v>28</v>
      </c>
      <c r="D94" s="9"/>
      <c r="E94" s="9">
        <v>338.04899999999998</v>
      </c>
      <c r="F94" s="10"/>
      <c r="G94" s="17"/>
      <c r="H94" s="17"/>
      <c r="I94" s="17"/>
      <c r="J94" s="17"/>
      <c r="K94" s="17"/>
      <c r="L94" s="17"/>
      <c r="M94" s="17"/>
    </row>
    <row r="95" spans="2:13" ht="75" x14ac:dyDescent="0.2">
      <c r="B95" s="11" t="s">
        <v>140</v>
      </c>
      <c r="C95" s="8" t="s">
        <v>51</v>
      </c>
      <c r="D95" s="9"/>
      <c r="E95" s="9">
        <v>90.5</v>
      </c>
      <c r="F95" s="10"/>
      <c r="G95" s="10"/>
      <c r="H95" s="10"/>
      <c r="I95" s="10"/>
      <c r="J95" s="10"/>
      <c r="K95" s="10"/>
      <c r="L95" s="10"/>
      <c r="M95" s="10"/>
    </row>
    <row r="96" spans="2:13" ht="56.25" x14ac:dyDescent="0.2">
      <c r="B96" s="11" t="s">
        <v>141</v>
      </c>
      <c r="C96" s="8" t="s">
        <v>135</v>
      </c>
      <c r="D96" s="9"/>
      <c r="E96" s="9"/>
      <c r="F96" s="10"/>
      <c r="G96" s="10"/>
      <c r="H96" s="10"/>
      <c r="I96" s="10"/>
      <c r="J96" s="10"/>
      <c r="K96" s="10"/>
      <c r="L96" s="10"/>
      <c r="M96" s="10"/>
    </row>
    <row r="97" spans="2:13" ht="37.5" x14ac:dyDescent="0.2">
      <c r="B97" s="32" t="s">
        <v>142</v>
      </c>
      <c r="C97" s="30"/>
      <c r="D97" s="31"/>
      <c r="E97" s="31"/>
      <c r="F97" s="10"/>
      <c r="G97" s="10"/>
      <c r="H97" s="10"/>
      <c r="I97" s="10"/>
      <c r="J97" s="10"/>
      <c r="K97" s="10"/>
      <c r="L97" s="10"/>
      <c r="M97" s="10"/>
    </row>
    <row r="98" spans="2:13" ht="56.25" x14ac:dyDescent="0.2">
      <c r="B98" s="23" t="s">
        <v>143</v>
      </c>
      <c r="C98" s="24" t="s">
        <v>127</v>
      </c>
      <c r="D98" s="25"/>
      <c r="E98" s="10">
        <v>5547.7349999999997</v>
      </c>
      <c r="F98" s="10"/>
      <c r="G98" s="18"/>
      <c r="H98" s="18"/>
      <c r="I98" s="18"/>
      <c r="J98" s="18"/>
      <c r="K98" s="18"/>
      <c r="L98" s="18"/>
      <c r="M98" s="18"/>
    </row>
    <row r="99" spans="2:13" ht="56.25" x14ac:dyDescent="0.2">
      <c r="B99" s="23" t="s">
        <v>144</v>
      </c>
      <c r="C99" s="24" t="s">
        <v>127</v>
      </c>
      <c r="D99" s="25"/>
      <c r="E99" s="25">
        <v>748.92499999999995</v>
      </c>
      <c r="F99" s="10"/>
      <c r="G99" s="18"/>
      <c r="H99" s="18"/>
      <c r="I99" s="18"/>
      <c r="J99" s="18"/>
      <c r="K99" s="18"/>
      <c r="L99" s="18"/>
      <c r="M99" s="18"/>
    </row>
    <row r="100" spans="2:13" ht="18.75" x14ac:dyDescent="0.2">
      <c r="B100" s="32" t="s">
        <v>145</v>
      </c>
      <c r="C100" s="24"/>
      <c r="D100" s="25"/>
      <c r="E100" s="25"/>
      <c r="F100" s="10"/>
      <c r="G100" s="10"/>
      <c r="H100" s="10"/>
      <c r="I100" s="10"/>
      <c r="J100" s="10"/>
      <c r="K100" s="10"/>
      <c r="L100" s="10"/>
      <c r="M100" s="10"/>
    </row>
    <row r="101" spans="2:13" ht="131.25" x14ac:dyDescent="0.2">
      <c r="B101" s="23" t="s">
        <v>146</v>
      </c>
      <c r="C101" s="30" t="s">
        <v>147</v>
      </c>
      <c r="D101" s="31"/>
      <c r="E101" s="31">
        <v>59.08</v>
      </c>
      <c r="F101" s="31"/>
      <c r="G101" s="10"/>
      <c r="H101" s="10"/>
      <c r="I101" s="10"/>
      <c r="J101" s="10"/>
      <c r="K101" s="10"/>
      <c r="L101" s="10"/>
      <c r="M101" s="10"/>
    </row>
    <row r="102" spans="2:13" ht="131.25" x14ac:dyDescent="0.2">
      <c r="B102" s="23" t="s">
        <v>148</v>
      </c>
      <c r="C102" s="30" t="s">
        <v>147</v>
      </c>
      <c r="D102" s="31"/>
      <c r="E102" s="33">
        <v>40.92</v>
      </c>
      <c r="F102" s="33"/>
      <c r="G102" s="10"/>
      <c r="H102" s="10"/>
      <c r="I102" s="10"/>
      <c r="J102" s="10"/>
      <c r="K102" s="10"/>
      <c r="L102" s="10"/>
      <c r="M102" s="10"/>
    </row>
    <row r="103" spans="2:13" ht="18.75" x14ac:dyDescent="0.2">
      <c r="B103" s="23" t="s">
        <v>149</v>
      </c>
      <c r="C103" s="30" t="s">
        <v>21</v>
      </c>
      <c r="D103" s="14"/>
      <c r="E103" s="26">
        <v>2815.6219999999998</v>
      </c>
      <c r="F103" s="26"/>
      <c r="G103" s="26"/>
      <c r="H103" s="26"/>
      <c r="I103" s="26"/>
      <c r="J103" s="26"/>
      <c r="K103" s="26"/>
      <c r="L103" s="26"/>
      <c r="M103" s="26"/>
    </row>
    <row r="104" spans="2:13" ht="75" x14ac:dyDescent="0.2">
      <c r="B104" s="23" t="s">
        <v>149</v>
      </c>
      <c r="C104" s="8" t="s">
        <v>51</v>
      </c>
      <c r="D104" s="9"/>
      <c r="E104" s="9"/>
      <c r="F104" s="10"/>
      <c r="G104" s="14"/>
      <c r="H104" s="14"/>
      <c r="I104" s="14"/>
      <c r="J104" s="14"/>
      <c r="K104" s="14"/>
      <c r="L104" s="14"/>
      <c r="M104" s="14"/>
    </row>
    <row r="105" spans="2:13" ht="37.5" x14ac:dyDescent="0.2">
      <c r="B105" s="11" t="s">
        <v>150</v>
      </c>
      <c r="C105" s="8" t="s">
        <v>5</v>
      </c>
      <c r="D105" s="9"/>
      <c r="E105" s="9"/>
      <c r="F105" s="10"/>
      <c r="G105" s="10"/>
      <c r="H105" s="10"/>
      <c r="I105" s="10"/>
      <c r="J105" s="10"/>
      <c r="K105" s="10"/>
      <c r="L105" s="10"/>
      <c r="M105" s="10"/>
    </row>
    <row r="106" spans="2:13" ht="18.75" x14ac:dyDescent="0.2">
      <c r="B106" s="11" t="s">
        <v>151</v>
      </c>
      <c r="C106" s="8"/>
      <c r="D106" s="9"/>
      <c r="E106" s="9"/>
      <c r="F106" s="10"/>
      <c r="G106" s="10"/>
      <c r="H106" s="10"/>
      <c r="I106" s="10"/>
      <c r="J106" s="34"/>
      <c r="K106" s="10"/>
      <c r="L106" s="10"/>
      <c r="M106" s="10"/>
    </row>
    <row r="107" spans="2:13" ht="56.25" x14ac:dyDescent="0.2">
      <c r="B107" s="11" t="s">
        <v>7</v>
      </c>
      <c r="C107" s="8" t="s">
        <v>152</v>
      </c>
      <c r="D107" s="9"/>
      <c r="E107" s="26">
        <v>126.985</v>
      </c>
      <c r="F107" s="26"/>
      <c r="G107" s="14"/>
      <c r="H107" s="14"/>
      <c r="I107" s="14"/>
      <c r="J107" s="14"/>
      <c r="K107" s="14"/>
      <c r="L107" s="14"/>
      <c r="M107" s="14"/>
    </row>
    <row r="108" spans="2:13" ht="75" x14ac:dyDescent="0.2">
      <c r="B108" s="11" t="s">
        <v>7</v>
      </c>
      <c r="C108" s="8" t="s">
        <v>51</v>
      </c>
      <c r="D108" s="9"/>
      <c r="E108" s="9"/>
      <c r="F108" s="14"/>
      <c r="G108" s="14"/>
      <c r="H108" s="14"/>
      <c r="I108" s="14"/>
      <c r="J108" s="14"/>
      <c r="K108" s="14"/>
      <c r="L108" s="14"/>
      <c r="M108" s="14"/>
    </row>
    <row r="109" spans="2:13" ht="56.25" x14ac:dyDescent="0.2">
      <c r="B109" s="11" t="s">
        <v>153</v>
      </c>
      <c r="C109" s="8" t="s">
        <v>152</v>
      </c>
      <c r="D109" s="9"/>
      <c r="E109" s="35">
        <v>1360.825</v>
      </c>
      <c r="F109" s="35"/>
      <c r="G109" s="14"/>
      <c r="H109" s="14"/>
      <c r="I109" s="14"/>
      <c r="J109" s="14"/>
      <c r="K109" s="14"/>
      <c r="L109" s="14"/>
      <c r="M109" s="14"/>
    </row>
    <row r="110" spans="2:13" ht="75" x14ac:dyDescent="0.2">
      <c r="B110" s="11" t="s">
        <v>153</v>
      </c>
      <c r="C110" s="8" t="s">
        <v>51</v>
      </c>
      <c r="D110" s="9"/>
      <c r="E110" s="9"/>
      <c r="F110" s="14"/>
      <c r="G110" s="14"/>
      <c r="H110" s="36"/>
      <c r="I110" s="36"/>
      <c r="J110" s="36"/>
      <c r="K110" s="36"/>
      <c r="L110" s="36"/>
      <c r="M110" s="36"/>
    </row>
    <row r="111" spans="2:13" ht="56.25" x14ac:dyDescent="0.2">
      <c r="B111" s="11" t="s">
        <v>154</v>
      </c>
      <c r="C111" s="8" t="s">
        <v>152</v>
      </c>
      <c r="D111" s="9"/>
      <c r="E111" s="26">
        <v>20.684000000000001</v>
      </c>
      <c r="F111" s="26"/>
      <c r="G111" s="36"/>
      <c r="H111" s="14"/>
      <c r="I111" s="14"/>
      <c r="J111" s="14"/>
      <c r="K111" s="14"/>
      <c r="L111" s="14"/>
      <c r="M111" s="14"/>
    </row>
    <row r="112" spans="2:13" ht="75" x14ac:dyDescent="0.2">
      <c r="B112" s="11" t="s">
        <v>154</v>
      </c>
      <c r="C112" s="8" t="s">
        <v>51</v>
      </c>
      <c r="D112" s="9"/>
      <c r="E112" s="9"/>
      <c r="F112" s="14"/>
      <c r="G112" s="14"/>
      <c r="H112" s="10"/>
      <c r="I112" s="10"/>
      <c r="J112" s="10"/>
      <c r="K112" s="10"/>
      <c r="L112" s="10"/>
      <c r="M112" s="10"/>
    </row>
    <row r="113" spans="2:13" ht="56.25" x14ac:dyDescent="0.2">
      <c r="B113" s="11" t="s">
        <v>9</v>
      </c>
      <c r="C113" s="8" t="s">
        <v>152</v>
      </c>
      <c r="D113" s="9"/>
      <c r="E113" s="26">
        <v>268.74900000000002</v>
      </c>
      <c r="F113" s="26"/>
      <c r="G113" s="14"/>
      <c r="H113" s="14"/>
      <c r="I113" s="14"/>
      <c r="J113" s="14"/>
      <c r="K113" s="14"/>
      <c r="L113" s="14"/>
      <c r="M113" s="14"/>
    </row>
    <row r="114" spans="2:13" ht="75" x14ac:dyDescent="0.2">
      <c r="B114" s="11" t="s">
        <v>9</v>
      </c>
      <c r="C114" s="8" t="s">
        <v>51</v>
      </c>
      <c r="D114" s="9"/>
      <c r="E114" s="9"/>
      <c r="F114" s="14"/>
      <c r="G114" s="10"/>
      <c r="H114" s="10"/>
      <c r="I114" s="10"/>
      <c r="J114" s="10"/>
      <c r="K114" s="10"/>
      <c r="L114" s="10"/>
      <c r="M114" s="10"/>
    </row>
    <row r="115" spans="2:13" ht="56.25" x14ac:dyDescent="0.2">
      <c r="B115" s="11" t="s">
        <v>8</v>
      </c>
      <c r="C115" s="8" t="s">
        <v>152</v>
      </c>
      <c r="D115" s="9"/>
      <c r="E115" s="26">
        <v>616.14300000000003</v>
      </c>
      <c r="F115" s="26"/>
      <c r="G115" s="14"/>
      <c r="H115" s="14"/>
      <c r="I115" s="14"/>
      <c r="J115" s="14"/>
      <c r="K115" s="14"/>
      <c r="L115" s="14"/>
      <c r="M115" s="14"/>
    </row>
    <row r="116" spans="2:13" ht="75" x14ac:dyDescent="0.2">
      <c r="B116" s="11" t="s">
        <v>8</v>
      </c>
      <c r="C116" s="8" t="s">
        <v>51</v>
      </c>
      <c r="D116" s="9"/>
      <c r="E116" s="9"/>
      <c r="F116" s="14"/>
      <c r="G116" s="10"/>
      <c r="H116" s="10"/>
      <c r="I116" s="10"/>
      <c r="J116" s="10"/>
      <c r="K116" s="10"/>
      <c r="L116" s="10"/>
      <c r="M116" s="10"/>
    </row>
    <row r="117" spans="2:13" ht="56.25" x14ac:dyDescent="0.2">
      <c r="B117" s="11" t="s">
        <v>155</v>
      </c>
      <c r="C117" s="8" t="s">
        <v>152</v>
      </c>
      <c r="D117" s="9"/>
      <c r="E117" s="26">
        <v>5.9790000000000001</v>
      </c>
      <c r="F117" s="26"/>
      <c r="G117" s="36"/>
      <c r="H117" s="14"/>
      <c r="I117" s="14"/>
      <c r="J117" s="14"/>
      <c r="K117" s="14"/>
      <c r="L117" s="14"/>
      <c r="M117" s="14"/>
    </row>
    <row r="118" spans="2:13" ht="75" x14ac:dyDescent="0.2">
      <c r="B118" s="11" t="s">
        <v>155</v>
      </c>
      <c r="C118" s="8" t="s">
        <v>51</v>
      </c>
      <c r="D118" s="9"/>
      <c r="E118" s="9"/>
      <c r="F118" s="14"/>
      <c r="G118" s="14"/>
      <c r="H118" s="10"/>
      <c r="I118" s="10"/>
      <c r="J118" s="10"/>
      <c r="K118" s="10"/>
      <c r="L118" s="10"/>
      <c r="M118" s="10"/>
    </row>
    <row r="119" spans="2:13" ht="56.25" x14ac:dyDescent="0.2">
      <c r="B119" s="11" t="s">
        <v>156</v>
      </c>
      <c r="C119" s="8" t="s">
        <v>152</v>
      </c>
      <c r="D119" s="9"/>
      <c r="E119" s="26">
        <v>102.539</v>
      </c>
      <c r="F119" s="26"/>
      <c r="G119" s="14"/>
      <c r="H119" s="14"/>
      <c r="I119" s="14"/>
      <c r="J119" s="14"/>
      <c r="K119" s="14"/>
      <c r="L119" s="14"/>
      <c r="M119" s="14"/>
    </row>
    <row r="120" spans="2:13" ht="75" x14ac:dyDescent="0.2">
      <c r="B120" s="11" t="s">
        <v>156</v>
      </c>
      <c r="C120" s="8" t="s">
        <v>51</v>
      </c>
      <c r="D120" s="9"/>
      <c r="E120" s="9"/>
      <c r="F120" s="14"/>
      <c r="G120" s="10"/>
      <c r="H120" s="10"/>
      <c r="I120" s="10"/>
      <c r="J120" s="10"/>
      <c r="K120" s="10"/>
      <c r="L120" s="10"/>
      <c r="M120" s="10"/>
    </row>
    <row r="121" spans="2:13" ht="56.25" x14ac:dyDescent="0.2">
      <c r="B121" s="11" t="s">
        <v>157</v>
      </c>
      <c r="C121" s="8" t="s">
        <v>152</v>
      </c>
      <c r="D121" s="9"/>
      <c r="E121" s="26">
        <v>72.23</v>
      </c>
      <c r="F121" s="26"/>
      <c r="G121" s="14"/>
      <c r="H121" s="14"/>
      <c r="I121" s="14"/>
      <c r="J121" s="14"/>
      <c r="K121" s="14"/>
      <c r="L121" s="14"/>
      <c r="M121" s="14"/>
    </row>
    <row r="122" spans="2:13" ht="75" x14ac:dyDescent="0.2">
      <c r="B122" s="11" t="s">
        <v>157</v>
      </c>
      <c r="C122" s="8" t="s">
        <v>51</v>
      </c>
      <c r="D122" s="9"/>
      <c r="E122" s="9"/>
      <c r="F122" s="14"/>
      <c r="G122" s="10"/>
      <c r="H122" s="10"/>
      <c r="I122" s="10"/>
      <c r="J122" s="10"/>
      <c r="K122" s="10"/>
      <c r="L122" s="10"/>
      <c r="M122" s="10"/>
    </row>
    <row r="123" spans="2:13" ht="56.25" x14ac:dyDescent="0.2">
      <c r="B123" s="11" t="s">
        <v>158</v>
      </c>
      <c r="C123" s="8" t="s">
        <v>152</v>
      </c>
      <c r="D123" s="9"/>
      <c r="E123" s="26">
        <v>39.841999999999999</v>
      </c>
      <c r="F123" s="26"/>
      <c r="G123" s="14"/>
      <c r="H123" s="14"/>
      <c r="I123" s="14"/>
      <c r="J123" s="14"/>
      <c r="K123" s="14"/>
      <c r="L123" s="14"/>
      <c r="M123" s="14"/>
    </row>
    <row r="124" spans="2:13" ht="75" x14ac:dyDescent="0.2">
      <c r="B124" s="11" t="s">
        <v>158</v>
      </c>
      <c r="C124" s="8" t="s">
        <v>51</v>
      </c>
      <c r="D124" s="9"/>
      <c r="E124" s="9"/>
      <c r="F124" s="14"/>
      <c r="G124" s="10"/>
      <c r="H124" s="10"/>
      <c r="I124" s="10"/>
      <c r="J124" s="10"/>
      <c r="K124" s="10"/>
      <c r="L124" s="10"/>
      <c r="M124" s="10"/>
    </row>
    <row r="125" spans="2:13" ht="56.25" x14ac:dyDescent="0.2">
      <c r="B125" s="11" t="s">
        <v>159</v>
      </c>
      <c r="C125" s="8" t="s">
        <v>152</v>
      </c>
      <c r="D125" s="9"/>
      <c r="E125" s="26">
        <v>39.130000000000003</v>
      </c>
      <c r="F125" s="26"/>
      <c r="G125" s="14"/>
      <c r="H125" s="14"/>
      <c r="I125" s="14"/>
      <c r="J125" s="14"/>
      <c r="K125" s="14"/>
      <c r="L125" s="14"/>
      <c r="M125" s="14"/>
    </row>
    <row r="126" spans="2:13" ht="75" x14ac:dyDescent="0.2">
      <c r="B126" s="11" t="s">
        <v>159</v>
      </c>
      <c r="C126" s="8" t="s">
        <v>51</v>
      </c>
      <c r="D126" s="9"/>
      <c r="E126" s="9"/>
      <c r="F126" s="14"/>
      <c r="G126" s="10"/>
      <c r="H126" s="10"/>
      <c r="I126" s="10"/>
      <c r="J126" s="10"/>
      <c r="K126" s="10"/>
      <c r="L126" s="10"/>
      <c r="M126" s="10"/>
    </row>
    <row r="127" spans="2:13" ht="56.25" x14ac:dyDescent="0.2">
      <c r="B127" s="11" t="s">
        <v>160</v>
      </c>
      <c r="C127" s="8" t="s">
        <v>152</v>
      </c>
      <c r="D127" s="9"/>
      <c r="E127" s="26">
        <v>54.463999999999999</v>
      </c>
      <c r="F127" s="26"/>
      <c r="G127" s="14"/>
      <c r="H127" s="14"/>
      <c r="I127" s="14"/>
      <c r="J127" s="14"/>
      <c r="K127" s="14"/>
      <c r="L127" s="14"/>
      <c r="M127" s="14"/>
    </row>
    <row r="128" spans="2:13" ht="75" x14ac:dyDescent="0.2">
      <c r="B128" s="11" t="s">
        <v>160</v>
      </c>
      <c r="C128" s="8" t="s">
        <v>51</v>
      </c>
      <c r="D128" s="9"/>
      <c r="E128" s="9"/>
      <c r="F128" s="14"/>
      <c r="G128" s="10"/>
      <c r="H128" s="10"/>
      <c r="I128" s="10"/>
      <c r="J128" s="10"/>
      <c r="K128" s="10"/>
      <c r="L128" s="10"/>
      <c r="M128" s="10"/>
    </row>
    <row r="129" spans="2:13" ht="56.25" x14ac:dyDescent="0.2">
      <c r="B129" s="11" t="s">
        <v>161</v>
      </c>
      <c r="C129" s="8" t="s">
        <v>152</v>
      </c>
      <c r="D129" s="9"/>
      <c r="E129" s="26">
        <v>4.5890000000000004</v>
      </c>
      <c r="F129" s="26"/>
      <c r="G129" s="14"/>
      <c r="H129" s="14"/>
      <c r="I129" s="14"/>
      <c r="J129" s="14"/>
      <c r="K129" s="14"/>
      <c r="L129" s="14"/>
      <c r="M129" s="14"/>
    </row>
    <row r="130" spans="2:13" ht="75" x14ac:dyDescent="0.2">
      <c r="B130" s="11" t="s">
        <v>161</v>
      </c>
      <c r="C130" s="8" t="s">
        <v>51</v>
      </c>
      <c r="D130" s="9"/>
      <c r="E130" s="9"/>
      <c r="F130" s="14"/>
      <c r="G130" s="14"/>
      <c r="H130" s="10"/>
      <c r="I130" s="10"/>
      <c r="J130" s="10"/>
      <c r="K130" s="10"/>
      <c r="L130" s="10"/>
      <c r="M130" s="10"/>
    </row>
    <row r="131" spans="2:13" ht="56.25" x14ac:dyDescent="0.2">
      <c r="B131" s="11" t="s">
        <v>162</v>
      </c>
      <c r="C131" s="8" t="s">
        <v>152</v>
      </c>
      <c r="D131" s="9"/>
      <c r="E131" s="26">
        <v>52.798999999999999</v>
      </c>
      <c r="F131" s="26"/>
      <c r="G131" s="14"/>
      <c r="H131" s="14"/>
      <c r="I131" s="14"/>
      <c r="J131" s="14"/>
      <c r="K131" s="14"/>
      <c r="L131" s="14"/>
      <c r="M131" s="14"/>
    </row>
    <row r="132" spans="2:13" ht="75" x14ac:dyDescent="0.2">
      <c r="B132" s="11" t="s">
        <v>162</v>
      </c>
      <c r="C132" s="8" t="s">
        <v>51</v>
      </c>
      <c r="D132" s="9"/>
      <c r="E132" s="9"/>
      <c r="F132" s="14"/>
      <c r="G132" s="10"/>
      <c r="H132" s="10"/>
      <c r="I132" s="10"/>
      <c r="J132" s="10"/>
      <c r="K132" s="10"/>
      <c r="L132" s="10"/>
      <c r="M132" s="10"/>
    </row>
    <row r="133" spans="2:13" ht="56.25" x14ac:dyDescent="0.2">
      <c r="B133" s="11" t="s">
        <v>163</v>
      </c>
      <c r="C133" s="8" t="s">
        <v>152</v>
      </c>
      <c r="D133" s="9"/>
      <c r="E133" s="37"/>
      <c r="F133" s="38"/>
      <c r="G133" s="10"/>
      <c r="H133" s="10"/>
      <c r="I133" s="10"/>
      <c r="J133" s="10"/>
      <c r="K133" s="10"/>
      <c r="L133" s="10"/>
      <c r="M133" s="10"/>
    </row>
    <row r="134" spans="2:13" ht="56.25" x14ac:dyDescent="0.2">
      <c r="B134" s="11" t="s">
        <v>164</v>
      </c>
      <c r="C134" s="8" t="s">
        <v>152</v>
      </c>
      <c r="D134" s="9"/>
      <c r="E134" s="26">
        <v>50.664000000000001</v>
      </c>
      <c r="F134" s="26"/>
      <c r="G134" s="36"/>
      <c r="H134" s="36"/>
      <c r="I134" s="36"/>
      <c r="J134" s="36"/>
      <c r="K134" s="36"/>
      <c r="L134" s="36"/>
      <c r="M134" s="36"/>
    </row>
    <row r="135" spans="2:13" ht="18.75" x14ac:dyDescent="0.2">
      <c r="B135" s="7" t="s">
        <v>165</v>
      </c>
      <c r="C135" s="8"/>
      <c r="D135" s="9"/>
      <c r="E135" s="9"/>
      <c r="F135" s="10"/>
      <c r="G135" s="10"/>
      <c r="H135" s="10"/>
      <c r="I135" s="10"/>
      <c r="J135" s="10"/>
      <c r="K135" s="10"/>
      <c r="L135" s="10"/>
      <c r="M135" s="10"/>
    </row>
    <row r="136" spans="2:13" ht="18.75" x14ac:dyDescent="0.2">
      <c r="B136" s="7" t="s">
        <v>166</v>
      </c>
      <c r="C136" s="8"/>
      <c r="D136" s="9"/>
      <c r="E136" s="9"/>
      <c r="F136" s="10"/>
      <c r="G136" s="10"/>
      <c r="H136" s="10"/>
      <c r="I136" s="10"/>
      <c r="J136" s="10"/>
      <c r="K136" s="10"/>
      <c r="L136" s="10"/>
      <c r="M136" s="10"/>
    </row>
    <row r="137" spans="2:13" ht="18.75" x14ac:dyDescent="0.2">
      <c r="B137" s="11" t="s">
        <v>167</v>
      </c>
      <c r="C137" s="8" t="s">
        <v>15</v>
      </c>
      <c r="D137" s="9"/>
      <c r="E137" s="9">
        <v>8</v>
      </c>
      <c r="F137" s="10"/>
      <c r="G137" s="10"/>
      <c r="H137" s="10"/>
      <c r="I137" s="10"/>
      <c r="J137" s="10"/>
      <c r="K137" s="10"/>
      <c r="L137" s="10"/>
      <c r="M137" s="10"/>
    </row>
    <row r="138" spans="2:13" ht="37.5" x14ac:dyDescent="0.2">
      <c r="B138" s="11" t="s">
        <v>168</v>
      </c>
      <c r="C138" s="8"/>
      <c r="D138" s="9"/>
      <c r="E138" s="9"/>
      <c r="F138" s="10"/>
      <c r="G138" s="10"/>
      <c r="H138" s="10"/>
      <c r="I138" s="10"/>
      <c r="J138" s="10"/>
      <c r="K138" s="10"/>
      <c r="L138" s="10"/>
      <c r="M138" s="10"/>
    </row>
    <row r="139" spans="2:13" ht="18.75" x14ac:dyDescent="0.2">
      <c r="B139" s="11" t="s">
        <v>169</v>
      </c>
      <c r="C139" s="24" t="s">
        <v>15</v>
      </c>
      <c r="D139" s="25"/>
      <c r="E139" s="25">
        <v>2</v>
      </c>
      <c r="F139" s="10"/>
      <c r="G139" s="10"/>
      <c r="H139" s="10"/>
      <c r="I139" s="10"/>
      <c r="J139" s="10"/>
      <c r="K139" s="10"/>
      <c r="L139" s="10"/>
      <c r="M139" s="10"/>
    </row>
    <row r="140" spans="2:13" ht="18.75" x14ac:dyDescent="0.2">
      <c r="B140" s="11" t="s">
        <v>170</v>
      </c>
      <c r="C140" s="24" t="s">
        <v>15</v>
      </c>
      <c r="D140" s="25"/>
      <c r="E140" s="25">
        <v>2</v>
      </c>
      <c r="F140" s="10"/>
      <c r="G140" s="10"/>
      <c r="H140" s="10"/>
      <c r="I140" s="10"/>
      <c r="J140" s="10"/>
      <c r="K140" s="10"/>
      <c r="L140" s="10"/>
      <c r="M140" s="10"/>
    </row>
    <row r="141" spans="2:13" ht="56.25" x14ac:dyDescent="0.2">
      <c r="B141" s="11" t="s">
        <v>171</v>
      </c>
      <c r="C141" s="24" t="s">
        <v>15</v>
      </c>
      <c r="D141" s="25"/>
      <c r="E141" s="25">
        <v>1</v>
      </c>
      <c r="F141" s="10"/>
      <c r="G141" s="10"/>
      <c r="H141" s="10"/>
      <c r="I141" s="10"/>
      <c r="J141" s="10"/>
      <c r="K141" s="10"/>
      <c r="L141" s="10"/>
      <c r="M141" s="10"/>
    </row>
    <row r="142" spans="2:13" ht="18.75" x14ac:dyDescent="0.2">
      <c r="B142" s="11" t="s">
        <v>172</v>
      </c>
      <c r="C142" s="24" t="s">
        <v>15</v>
      </c>
      <c r="D142" s="25"/>
      <c r="E142" s="25">
        <v>1</v>
      </c>
      <c r="F142" s="10"/>
      <c r="G142" s="10"/>
      <c r="H142" s="10"/>
      <c r="I142" s="10"/>
      <c r="J142" s="10"/>
      <c r="K142" s="10"/>
      <c r="L142" s="10"/>
      <c r="M142" s="10"/>
    </row>
    <row r="143" spans="2:13" ht="37.5" x14ac:dyDescent="0.2">
      <c r="B143" s="11" t="s">
        <v>173</v>
      </c>
      <c r="C143" s="24" t="s">
        <v>15</v>
      </c>
      <c r="D143" s="25"/>
      <c r="E143" s="25">
        <v>1</v>
      </c>
      <c r="F143" s="10"/>
      <c r="G143" s="10"/>
      <c r="H143" s="10"/>
      <c r="I143" s="10"/>
      <c r="J143" s="10"/>
      <c r="K143" s="10"/>
      <c r="L143" s="10"/>
      <c r="M143" s="10"/>
    </row>
    <row r="144" spans="2:13" ht="37.5" x14ac:dyDescent="0.2">
      <c r="B144" s="11" t="s">
        <v>174</v>
      </c>
      <c r="C144" s="24" t="s">
        <v>41</v>
      </c>
      <c r="D144" s="25"/>
      <c r="E144" s="25">
        <v>1.131</v>
      </c>
      <c r="F144" s="10"/>
      <c r="G144" s="10"/>
      <c r="H144" s="10"/>
      <c r="I144" s="10"/>
      <c r="J144" s="10"/>
      <c r="K144" s="10"/>
      <c r="L144" s="10"/>
      <c r="M144" s="10"/>
    </row>
    <row r="145" spans="2:13" ht="18.75" x14ac:dyDescent="0.2">
      <c r="B145" s="11" t="s">
        <v>175</v>
      </c>
      <c r="C145" s="8" t="s">
        <v>176</v>
      </c>
      <c r="D145" s="9"/>
      <c r="E145" s="9">
        <v>3.4925999999999999</v>
      </c>
      <c r="F145" s="10"/>
      <c r="G145" s="39"/>
      <c r="H145" s="39"/>
      <c r="I145" s="39"/>
      <c r="J145" s="39"/>
      <c r="K145" s="39"/>
      <c r="L145" s="39"/>
      <c r="M145" s="39"/>
    </row>
    <row r="146" spans="2:13" ht="18.75" x14ac:dyDescent="0.2">
      <c r="B146" s="11" t="s">
        <v>177</v>
      </c>
      <c r="C146" s="8" t="s">
        <v>178</v>
      </c>
      <c r="D146" s="9"/>
      <c r="E146" s="40">
        <v>3.7172999999999998</v>
      </c>
      <c r="F146" s="39"/>
      <c r="G146" s="39"/>
      <c r="H146" s="39"/>
      <c r="I146" s="39"/>
      <c r="J146" s="39"/>
      <c r="K146" s="39"/>
      <c r="L146" s="39"/>
      <c r="M146" s="39"/>
    </row>
    <row r="147" spans="2:13" ht="18.75" x14ac:dyDescent="0.2">
      <c r="B147" s="7" t="s">
        <v>179</v>
      </c>
      <c r="C147" s="8"/>
      <c r="D147" s="9"/>
      <c r="E147" s="9"/>
      <c r="F147" s="10"/>
      <c r="G147" s="10"/>
      <c r="H147" s="10"/>
      <c r="I147" s="10"/>
      <c r="J147" s="10"/>
      <c r="K147" s="10"/>
      <c r="L147" s="10"/>
      <c r="M147" s="10"/>
    </row>
    <row r="148" spans="2:13" ht="56.25" x14ac:dyDescent="0.2">
      <c r="B148" s="23" t="s">
        <v>180</v>
      </c>
      <c r="C148" s="8" t="s">
        <v>127</v>
      </c>
      <c r="D148" s="9"/>
      <c r="E148" s="14">
        <v>2770.0349999999999</v>
      </c>
      <c r="F148" s="14"/>
      <c r="G148" s="10"/>
      <c r="H148" s="10"/>
      <c r="I148" s="10"/>
      <c r="J148" s="10"/>
      <c r="K148" s="10"/>
      <c r="L148" s="10"/>
      <c r="M148" s="10"/>
    </row>
    <row r="149" spans="2:13" ht="56.25" x14ac:dyDescent="0.2">
      <c r="B149" s="23" t="s">
        <v>181</v>
      </c>
      <c r="C149" s="8" t="s">
        <v>182</v>
      </c>
      <c r="D149" s="9"/>
      <c r="E149" s="9"/>
      <c r="F149" s="14"/>
      <c r="G149" s="14"/>
      <c r="H149" s="14"/>
      <c r="I149" s="14"/>
      <c r="J149" s="14"/>
      <c r="K149" s="14"/>
      <c r="L149" s="14"/>
      <c r="M149" s="14"/>
    </row>
    <row r="150" spans="2:13" ht="37.5" x14ac:dyDescent="0.2">
      <c r="B150" s="11" t="s">
        <v>52</v>
      </c>
      <c r="C150" s="8" t="s">
        <v>5</v>
      </c>
      <c r="D150" s="9"/>
      <c r="E150" s="9"/>
      <c r="F150" s="10"/>
      <c r="G150" s="10"/>
      <c r="H150" s="10"/>
      <c r="I150" s="10"/>
      <c r="J150" s="10"/>
      <c r="K150" s="10"/>
      <c r="L150" s="10"/>
      <c r="M150" s="10"/>
    </row>
    <row r="151" spans="2:13" ht="93.75" x14ac:dyDescent="0.2">
      <c r="B151" s="11" t="s">
        <v>183</v>
      </c>
      <c r="C151" s="8" t="s">
        <v>28</v>
      </c>
      <c r="D151" s="41"/>
      <c r="E151" s="42">
        <v>2473.1039999999998</v>
      </c>
      <c r="F151" s="42"/>
      <c r="G151" s="43"/>
      <c r="H151" s="43"/>
      <c r="I151" s="43"/>
      <c r="J151" s="43"/>
      <c r="K151" s="43"/>
      <c r="L151" s="43"/>
      <c r="M151" s="43"/>
    </row>
    <row r="152" spans="2:13" ht="75" x14ac:dyDescent="0.2">
      <c r="B152" s="11" t="s">
        <v>50</v>
      </c>
      <c r="C152" s="8" t="s">
        <v>51</v>
      </c>
      <c r="D152" s="9"/>
      <c r="E152" s="9"/>
      <c r="F152" s="14"/>
      <c r="G152" s="14"/>
      <c r="H152" s="14"/>
      <c r="I152" s="14"/>
      <c r="J152" s="14"/>
      <c r="K152" s="14"/>
      <c r="L152" s="14"/>
      <c r="M152" s="14"/>
    </row>
    <row r="153" spans="2:13" ht="37.5" x14ac:dyDescent="0.2">
      <c r="B153" s="11" t="s">
        <v>52</v>
      </c>
      <c r="C153" s="8" t="s">
        <v>5</v>
      </c>
      <c r="D153" s="9"/>
      <c r="E153" s="9"/>
      <c r="F153" s="10"/>
      <c r="G153" s="10"/>
      <c r="H153" s="10"/>
      <c r="I153" s="10"/>
      <c r="J153" s="10"/>
      <c r="K153" s="10"/>
      <c r="L153" s="10"/>
      <c r="M153" s="10"/>
    </row>
    <row r="154" spans="2:13" ht="112.5" x14ac:dyDescent="0.2">
      <c r="B154" s="32" t="s">
        <v>184</v>
      </c>
      <c r="C154" s="30"/>
      <c r="D154" s="31"/>
      <c r="E154" s="31"/>
      <c r="F154" s="10"/>
      <c r="G154" s="10"/>
      <c r="H154" s="10"/>
      <c r="I154" s="10"/>
      <c r="J154" s="10"/>
      <c r="K154" s="10"/>
      <c r="L154" s="10"/>
      <c r="M154" s="10"/>
    </row>
    <row r="155" spans="2:13" ht="75" x14ac:dyDescent="0.2">
      <c r="B155" s="23" t="s">
        <v>185</v>
      </c>
      <c r="C155" s="30" t="s">
        <v>186</v>
      </c>
      <c r="D155" s="31"/>
      <c r="E155" s="31">
        <v>91.9</v>
      </c>
      <c r="F155" s="10"/>
      <c r="G155" s="10"/>
      <c r="H155" s="10"/>
      <c r="I155" s="10"/>
      <c r="J155" s="10"/>
      <c r="K155" s="10"/>
      <c r="L155" s="10"/>
      <c r="M155" s="10"/>
    </row>
    <row r="156" spans="2:13" ht="75" x14ac:dyDescent="0.2">
      <c r="B156" s="23" t="s">
        <v>50</v>
      </c>
      <c r="C156" s="30" t="s">
        <v>51</v>
      </c>
      <c r="D156" s="31"/>
      <c r="E156" s="31"/>
      <c r="F156" s="14"/>
      <c r="G156" s="14"/>
      <c r="H156" s="14"/>
      <c r="I156" s="14"/>
      <c r="J156" s="14"/>
      <c r="K156" s="14"/>
      <c r="L156" s="14"/>
      <c r="M156" s="14"/>
    </row>
    <row r="157" spans="2:13" ht="75" x14ac:dyDescent="0.2">
      <c r="B157" s="23" t="s">
        <v>187</v>
      </c>
      <c r="C157" s="30" t="s">
        <v>186</v>
      </c>
      <c r="D157" s="31"/>
      <c r="E157" s="31">
        <v>884.3</v>
      </c>
      <c r="F157" s="10"/>
      <c r="G157" s="10"/>
      <c r="H157" s="10"/>
      <c r="I157" s="10"/>
      <c r="J157" s="10"/>
      <c r="K157" s="10"/>
      <c r="L157" s="10"/>
      <c r="M157" s="10"/>
    </row>
    <row r="158" spans="2:13" ht="75" x14ac:dyDescent="0.2">
      <c r="B158" s="23" t="s">
        <v>50</v>
      </c>
      <c r="C158" s="30" t="s">
        <v>51</v>
      </c>
      <c r="D158" s="31"/>
      <c r="E158" s="31"/>
      <c r="F158" s="14"/>
      <c r="G158" s="14"/>
      <c r="H158" s="14"/>
      <c r="I158" s="14"/>
      <c r="J158" s="14"/>
      <c r="K158" s="14"/>
      <c r="L158" s="14"/>
      <c r="M158" s="14"/>
    </row>
    <row r="159" spans="2:13" ht="75" x14ac:dyDescent="0.2">
      <c r="B159" s="23" t="s">
        <v>188</v>
      </c>
      <c r="C159" s="30" t="s">
        <v>186</v>
      </c>
      <c r="D159" s="31"/>
      <c r="E159" s="31">
        <v>4.4000000000000004</v>
      </c>
      <c r="F159" s="10"/>
      <c r="G159" s="10"/>
      <c r="H159" s="10"/>
      <c r="I159" s="10"/>
      <c r="J159" s="10"/>
      <c r="K159" s="10"/>
      <c r="L159" s="10"/>
      <c r="M159" s="10"/>
    </row>
    <row r="160" spans="2:13" ht="75" x14ac:dyDescent="0.2">
      <c r="B160" s="23" t="s">
        <v>50</v>
      </c>
      <c r="C160" s="30" t="s">
        <v>51</v>
      </c>
      <c r="D160" s="31"/>
      <c r="E160" s="31"/>
      <c r="F160" s="14"/>
      <c r="G160" s="14"/>
      <c r="H160" s="14"/>
      <c r="I160" s="14"/>
      <c r="J160" s="14"/>
      <c r="K160" s="14"/>
      <c r="L160" s="14"/>
      <c r="M160" s="14"/>
    </row>
    <row r="161" spans="2:13" ht="37.5" x14ac:dyDescent="0.2">
      <c r="B161" s="11" t="s">
        <v>189</v>
      </c>
      <c r="C161" s="8" t="s">
        <v>28</v>
      </c>
      <c r="D161" s="9"/>
      <c r="E161" s="31">
        <v>4.4000000000000004</v>
      </c>
      <c r="F161" s="10"/>
      <c r="G161" s="10"/>
      <c r="H161" s="10"/>
      <c r="I161" s="10"/>
      <c r="J161" s="10"/>
      <c r="K161" s="10"/>
      <c r="L161" s="10"/>
      <c r="M161" s="10"/>
    </row>
    <row r="162" spans="2:13" ht="75" x14ac:dyDescent="0.2">
      <c r="B162" s="11" t="s">
        <v>50</v>
      </c>
      <c r="C162" s="8" t="s">
        <v>51</v>
      </c>
      <c r="D162" s="9"/>
      <c r="E162" s="9"/>
      <c r="F162" s="14"/>
      <c r="G162" s="14"/>
      <c r="H162" s="14"/>
      <c r="I162" s="14"/>
      <c r="J162" s="14"/>
      <c r="K162" s="14"/>
      <c r="L162" s="14"/>
      <c r="M162" s="14"/>
    </row>
    <row r="163" spans="2:13" ht="75" x14ac:dyDescent="0.2">
      <c r="B163" s="23" t="s">
        <v>190</v>
      </c>
      <c r="C163" s="30" t="s">
        <v>186</v>
      </c>
      <c r="D163" s="31"/>
      <c r="E163" s="31">
        <v>1.5</v>
      </c>
      <c r="F163" s="10"/>
      <c r="G163" s="10"/>
      <c r="H163" s="10"/>
      <c r="I163" s="10"/>
      <c r="J163" s="10"/>
      <c r="K163" s="10"/>
      <c r="L163" s="10"/>
      <c r="M163" s="10"/>
    </row>
    <row r="164" spans="2:13" ht="75" x14ac:dyDescent="0.2">
      <c r="B164" s="23" t="s">
        <v>50</v>
      </c>
      <c r="C164" s="30" t="s">
        <v>51</v>
      </c>
      <c r="D164" s="31"/>
      <c r="E164" s="31"/>
      <c r="F164" s="14"/>
      <c r="G164" s="14"/>
      <c r="H164" s="14"/>
      <c r="I164" s="14"/>
      <c r="J164" s="14"/>
      <c r="K164" s="14"/>
      <c r="L164" s="14"/>
      <c r="M164" s="14"/>
    </row>
    <row r="165" spans="2:13" ht="75" x14ac:dyDescent="0.2">
      <c r="B165" s="23" t="s">
        <v>191</v>
      </c>
      <c r="C165" s="30" t="s">
        <v>186</v>
      </c>
      <c r="D165" s="31"/>
      <c r="E165" s="31">
        <v>3.4</v>
      </c>
      <c r="F165" s="10"/>
      <c r="G165" s="10"/>
      <c r="H165" s="10"/>
      <c r="I165" s="10"/>
      <c r="J165" s="10"/>
      <c r="K165" s="10"/>
      <c r="L165" s="10"/>
      <c r="M165" s="10"/>
    </row>
    <row r="166" spans="2:13" ht="75" x14ac:dyDescent="0.2">
      <c r="B166" s="23" t="s">
        <v>50</v>
      </c>
      <c r="C166" s="30" t="s">
        <v>51</v>
      </c>
      <c r="D166" s="31"/>
      <c r="E166" s="31"/>
      <c r="F166" s="14"/>
      <c r="G166" s="14"/>
      <c r="H166" s="14"/>
      <c r="I166" s="14"/>
      <c r="J166" s="14"/>
      <c r="K166" s="14"/>
      <c r="L166" s="14"/>
      <c r="M166" s="14"/>
    </row>
    <row r="167" spans="2:13" ht="75" x14ac:dyDescent="0.2">
      <c r="B167" s="23" t="s">
        <v>192</v>
      </c>
      <c r="C167" s="30" t="s">
        <v>186</v>
      </c>
      <c r="D167" s="31"/>
      <c r="E167" s="31">
        <v>0.2</v>
      </c>
      <c r="F167" s="10"/>
      <c r="G167" s="10"/>
      <c r="H167" s="10"/>
      <c r="I167" s="10"/>
      <c r="J167" s="10"/>
      <c r="K167" s="10"/>
      <c r="L167" s="10"/>
      <c r="M167" s="10"/>
    </row>
    <row r="168" spans="2:13" ht="75" x14ac:dyDescent="0.2">
      <c r="B168" s="23" t="s">
        <v>50</v>
      </c>
      <c r="C168" s="30" t="s">
        <v>51</v>
      </c>
      <c r="D168" s="31"/>
      <c r="E168" s="31"/>
      <c r="F168" s="14"/>
      <c r="G168" s="14"/>
      <c r="H168" s="14"/>
      <c r="I168" s="14"/>
      <c r="J168" s="14"/>
      <c r="K168" s="14"/>
      <c r="L168" s="14"/>
      <c r="M168" s="14"/>
    </row>
    <row r="169" spans="2:13" ht="75" x14ac:dyDescent="0.2">
      <c r="B169" s="23" t="s">
        <v>193</v>
      </c>
      <c r="C169" s="30" t="s">
        <v>186</v>
      </c>
      <c r="D169" s="31"/>
      <c r="E169" s="31">
        <v>369.3</v>
      </c>
      <c r="F169" s="10"/>
      <c r="G169" s="10"/>
      <c r="H169" s="10"/>
      <c r="I169" s="10"/>
      <c r="J169" s="10"/>
      <c r="K169" s="10"/>
      <c r="L169" s="10"/>
      <c r="M169" s="10"/>
    </row>
    <row r="170" spans="2:13" ht="75" x14ac:dyDescent="0.2">
      <c r="B170" s="23" t="s">
        <v>50</v>
      </c>
      <c r="C170" s="30" t="s">
        <v>51</v>
      </c>
      <c r="D170" s="31"/>
      <c r="E170" s="31"/>
      <c r="F170" s="14"/>
      <c r="G170" s="14"/>
      <c r="H170" s="14"/>
      <c r="I170" s="14"/>
      <c r="J170" s="14"/>
      <c r="K170" s="14"/>
      <c r="L170" s="14"/>
      <c r="M170" s="14"/>
    </row>
    <row r="171" spans="2:13" ht="75" x14ac:dyDescent="0.2">
      <c r="B171" s="23" t="s">
        <v>194</v>
      </c>
      <c r="C171" s="30" t="s">
        <v>186</v>
      </c>
      <c r="D171" s="31"/>
      <c r="E171" s="31">
        <v>2.5999999999999999E-2</v>
      </c>
      <c r="F171" s="10"/>
      <c r="G171" s="10"/>
      <c r="H171" s="10"/>
      <c r="I171" s="10"/>
      <c r="J171" s="10"/>
      <c r="K171" s="10"/>
      <c r="L171" s="10"/>
      <c r="M171" s="10"/>
    </row>
    <row r="172" spans="2:13" ht="75" x14ac:dyDescent="0.2">
      <c r="B172" s="23" t="s">
        <v>50</v>
      </c>
      <c r="C172" s="30" t="s">
        <v>51</v>
      </c>
      <c r="D172" s="31"/>
      <c r="E172" s="31"/>
      <c r="F172" s="14"/>
      <c r="G172" s="14"/>
      <c r="H172" s="14"/>
      <c r="I172" s="14"/>
      <c r="J172" s="14"/>
      <c r="K172" s="14"/>
      <c r="L172" s="14"/>
      <c r="M172" s="14"/>
    </row>
    <row r="173" spans="2:13" ht="75" x14ac:dyDescent="0.2">
      <c r="B173" s="23" t="s">
        <v>195</v>
      </c>
      <c r="C173" s="30" t="s">
        <v>186</v>
      </c>
      <c r="D173" s="31"/>
      <c r="E173" s="31">
        <v>405.6</v>
      </c>
      <c r="F173" s="10"/>
      <c r="G173" s="10"/>
      <c r="H173" s="10"/>
      <c r="I173" s="10"/>
      <c r="J173" s="10"/>
      <c r="K173" s="10"/>
      <c r="L173" s="10"/>
      <c r="M173" s="10"/>
    </row>
    <row r="174" spans="2:13" ht="75" x14ac:dyDescent="0.2">
      <c r="B174" s="23" t="s">
        <v>50</v>
      </c>
      <c r="C174" s="30" t="s">
        <v>51</v>
      </c>
      <c r="D174" s="31"/>
      <c r="E174" s="31"/>
      <c r="F174" s="14"/>
      <c r="G174" s="14"/>
      <c r="H174" s="14"/>
      <c r="I174" s="14"/>
      <c r="J174" s="14"/>
      <c r="K174" s="14"/>
      <c r="L174" s="14"/>
      <c r="M174" s="14"/>
    </row>
    <row r="175" spans="2:13" ht="75" x14ac:dyDescent="0.2">
      <c r="B175" s="23" t="s">
        <v>196</v>
      </c>
      <c r="C175" s="30" t="s">
        <v>186</v>
      </c>
      <c r="D175" s="31"/>
      <c r="E175" s="31">
        <v>53.8</v>
      </c>
      <c r="F175" s="10"/>
      <c r="G175" s="10"/>
      <c r="H175" s="10"/>
      <c r="I175" s="10"/>
      <c r="J175" s="10"/>
      <c r="K175" s="10"/>
      <c r="L175" s="10"/>
      <c r="M175" s="10"/>
    </row>
    <row r="176" spans="2:13" ht="75" x14ac:dyDescent="0.2">
      <c r="B176" s="23" t="s">
        <v>50</v>
      </c>
      <c r="C176" s="30" t="s">
        <v>51</v>
      </c>
      <c r="D176" s="31"/>
      <c r="E176" s="31"/>
      <c r="F176" s="14"/>
      <c r="G176" s="14"/>
      <c r="H176" s="14"/>
      <c r="I176" s="14"/>
      <c r="J176" s="14"/>
      <c r="K176" s="14"/>
      <c r="L176" s="14"/>
      <c r="M176" s="14"/>
    </row>
    <row r="177" spans="2:13" ht="75" x14ac:dyDescent="0.2">
      <c r="B177" s="23" t="s">
        <v>197</v>
      </c>
      <c r="C177" s="30" t="s">
        <v>186</v>
      </c>
      <c r="D177" s="31"/>
      <c r="E177" s="31">
        <v>197.9</v>
      </c>
      <c r="F177" s="10"/>
      <c r="G177" s="10"/>
      <c r="H177" s="10"/>
      <c r="I177" s="10"/>
      <c r="J177" s="10"/>
      <c r="K177" s="10"/>
      <c r="L177" s="10"/>
      <c r="M177" s="10"/>
    </row>
    <row r="178" spans="2:13" ht="75" x14ac:dyDescent="0.2">
      <c r="B178" s="23" t="s">
        <v>50</v>
      </c>
      <c r="C178" s="30" t="s">
        <v>51</v>
      </c>
      <c r="D178" s="31"/>
      <c r="E178" s="31"/>
      <c r="F178" s="14"/>
      <c r="G178" s="14"/>
      <c r="H178" s="14"/>
      <c r="I178" s="14"/>
      <c r="J178" s="14"/>
      <c r="K178" s="14"/>
      <c r="L178" s="14"/>
      <c r="M178" s="14"/>
    </row>
    <row r="179" spans="2:13" ht="75" x14ac:dyDescent="0.2">
      <c r="B179" s="23" t="s">
        <v>198</v>
      </c>
      <c r="C179" s="30" t="s">
        <v>186</v>
      </c>
      <c r="D179" s="31"/>
      <c r="E179" s="31">
        <v>57.8</v>
      </c>
      <c r="F179" s="10"/>
      <c r="G179" s="10"/>
      <c r="H179" s="10"/>
      <c r="I179" s="10"/>
      <c r="J179" s="10"/>
      <c r="K179" s="10"/>
      <c r="L179" s="10"/>
      <c r="M179" s="10"/>
    </row>
    <row r="180" spans="2:13" ht="75" x14ac:dyDescent="0.2">
      <c r="B180" s="23" t="s">
        <v>50</v>
      </c>
      <c r="C180" s="30" t="s">
        <v>51</v>
      </c>
      <c r="D180" s="31"/>
      <c r="E180" s="31"/>
      <c r="F180" s="14"/>
      <c r="G180" s="14"/>
      <c r="H180" s="14"/>
      <c r="I180" s="14"/>
      <c r="J180" s="14"/>
      <c r="K180" s="14"/>
      <c r="L180" s="14"/>
      <c r="M180" s="14"/>
    </row>
    <row r="181" spans="2:13" ht="75" x14ac:dyDescent="0.2">
      <c r="B181" s="23" t="s">
        <v>199</v>
      </c>
      <c r="C181" s="30" t="s">
        <v>186</v>
      </c>
      <c r="D181" s="31"/>
      <c r="E181" s="31">
        <v>399.2</v>
      </c>
      <c r="F181" s="10"/>
      <c r="G181" s="10"/>
      <c r="H181" s="10"/>
      <c r="I181" s="10"/>
      <c r="J181" s="10"/>
      <c r="K181" s="10"/>
      <c r="L181" s="10"/>
      <c r="M181" s="10"/>
    </row>
    <row r="182" spans="2:13" ht="75" x14ac:dyDescent="0.2">
      <c r="B182" s="23" t="s">
        <v>50</v>
      </c>
      <c r="C182" s="30" t="s">
        <v>51</v>
      </c>
      <c r="D182" s="31"/>
      <c r="E182" s="31"/>
      <c r="F182" s="14"/>
      <c r="G182" s="14"/>
      <c r="H182" s="14"/>
      <c r="I182" s="14"/>
      <c r="J182" s="14"/>
      <c r="K182" s="14"/>
      <c r="L182" s="14"/>
      <c r="M182" s="14"/>
    </row>
    <row r="183" spans="2:13" ht="93.75" x14ac:dyDescent="0.2">
      <c r="B183" s="32" t="s">
        <v>200</v>
      </c>
      <c r="C183" s="8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2:13" ht="18.75" x14ac:dyDescent="0.2">
      <c r="B184" s="23" t="s">
        <v>201</v>
      </c>
      <c r="C184" s="8" t="s">
        <v>202</v>
      </c>
      <c r="D184" s="9"/>
      <c r="E184" s="9">
        <v>251.8</v>
      </c>
      <c r="F184" s="10"/>
      <c r="G184" s="18"/>
      <c r="H184" s="18"/>
      <c r="I184" s="18"/>
      <c r="J184" s="18"/>
      <c r="K184" s="18"/>
      <c r="L184" s="18"/>
      <c r="M184" s="18"/>
    </row>
    <row r="185" spans="2:13" ht="18.75" x14ac:dyDescent="0.2">
      <c r="B185" s="23" t="s">
        <v>203</v>
      </c>
      <c r="C185" s="8" t="s">
        <v>202</v>
      </c>
      <c r="D185" s="9"/>
      <c r="E185" s="9">
        <v>2221.3000000000002</v>
      </c>
      <c r="F185" s="10"/>
      <c r="G185" s="18"/>
      <c r="H185" s="18"/>
      <c r="I185" s="18"/>
      <c r="J185" s="18"/>
      <c r="K185" s="18"/>
      <c r="L185" s="18"/>
      <c r="M185" s="18"/>
    </row>
    <row r="186" spans="2:13" ht="18.75" x14ac:dyDescent="0.2">
      <c r="B186" s="11" t="s">
        <v>204</v>
      </c>
      <c r="C186" s="8" t="s">
        <v>202</v>
      </c>
      <c r="D186" s="9"/>
      <c r="E186" s="9">
        <v>547.20000000000005</v>
      </c>
      <c r="F186" s="10"/>
      <c r="G186" s="18"/>
      <c r="H186" s="18"/>
      <c r="I186" s="18"/>
      <c r="J186" s="18"/>
      <c r="K186" s="18"/>
      <c r="L186" s="18"/>
      <c r="M186" s="18"/>
    </row>
    <row r="187" spans="2:13" ht="18.75" x14ac:dyDescent="0.2">
      <c r="B187" s="11" t="s">
        <v>205</v>
      </c>
      <c r="C187" s="8" t="s">
        <v>202</v>
      </c>
      <c r="D187" s="9"/>
      <c r="E187" s="9"/>
      <c r="F187" s="10"/>
      <c r="G187" s="10"/>
      <c r="H187" s="10"/>
      <c r="I187" s="10"/>
      <c r="J187" s="10"/>
      <c r="K187" s="10"/>
      <c r="L187" s="10"/>
      <c r="M187" s="10"/>
    </row>
    <row r="188" spans="2:13" ht="18.75" x14ac:dyDescent="0.2">
      <c r="B188" s="11" t="s">
        <v>206</v>
      </c>
      <c r="C188" s="8" t="s">
        <v>202</v>
      </c>
      <c r="D188" s="9"/>
      <c r="E188" s="9">
        <v>325.10000000000002</v>
      </c>
      <c r="F188" s="10"/>
      <c r="G188" s="18"/>
      <c r="H188" s="18"/>
      <c r="I188" s="18"/>
      <c r="J188" s="18"/>
      <c r="K188" s="18"/>
      <c r="L188" s="18"/>
      <c r="M188" s="18"/>
    </row>
    <row r="189" spans="2:13" ht="18.75" x14ac:dyDescent="0.2">
      <c r="B189" s="11" t="s">
        <v>207</v>
      </c>
      <c r="C189" s="8" t="s">
        <v>202</v>
      </c>
      <c r="D189" s="9"/>
      <c r="E189" s="9">
        <v>1314.6</v>
      </c>
      <c r="F189" s="10"/>
      <c r="G189" s="18"/>
      <c r="H189" s="18"/>
      <c r="I189" s="18"/>
      <c r="J189" s="18"/>
      <c r="K189" s="18"/>
      <c r="L189" s="18"/>
      <c r="M189" s="18"/>
    </row>
    <row r="190" spans="2:13" ht="18.75" x14ac:dyDescent="0.2">
      <c r="B190" s="11" t="s">
        <v>6</v>
      </c>
      <c r="C190" s="8"/>
      <c r="D190" s="9"/>
      <c r="E190" s="9"/>
      <c r="F190" s="10"/>
      <c r="G190" s="10"/>
      <c r="H190" s="10"/>
      <c r="I190" s="10"/>
      <c r="J190" s="10"/>
      <c r="K190" s="10"/>
      <c r="L190" s="10"/>
      <c r="M190" s="10"/>
    </row>
    <row r="191" spans="2:13" ht="18.75" x14ac:dyDescent="0.2">
      <c r="B191" s="23" t="s">
        <v>208</v>
      </c>
      <c r="C191" s="8" t="s">
        <v>202</v>
      </c>
      <c r="D191" s="9"/>
      <c r="E191" s="44">
        <v>639</v>
      </c>
      <c r="F191" s="45"/>
      <c r="G191" s="18"/>
      <c r="H191" s="18"/>
      <c r="I191" s="18"/>
      <c r="J191" s="18"/>
      <c r="K191" s="18"/>
      <c r="L191" s="18"/>
      <c r="M191" s="18"/>
    </row>
    <row r="192" spans="2:13" ht="18.75" x14ac:dyDescent="0.2">
      <c r="B192" s="23" t="s">
        <v>209</v>
      </c>
      <c r="C192" s="8" t="s">
        <v>202</v>
      </c>
      <c r="D192" s="9"/>
      <c r="E192" s="44">
        <v>664.2</v>
      </c>
      <c r="F192" s="45"/>
      <c r="G192" s="18"/>
      <c r="H192" s="18"/>
      <c r="I192" s="18"/>
      <c r="J192" s="18"/>
      <c r="K192" s="18"/>
      <c r="L192" s="18"/>
      <c r="M192" s="18"/>
    </row>
    <row r="193" spans="2:13" ht="18.75" x14ac:dyDescent="0.2">
      <c r="B193" s="23" t="s">
        <v>210</v>
      </c>
      <c r="C193" s="8" t="s">
        <v>202</v>
      </c>
      <c r="D193" s="9"/>
      <c r="E193" s="44"/>
      <c r="F193" s="10"/>
      <c r="G193" s="18"/>
      <c r="H193" s="18"/>
      <c r="I193" s="18"/>
      <c r="J193" s="18"/>
      <c r="K193" s="18"/>
      <c r="L193" s="18"/>
      <c r="M193" s="18"/>
    </row>
    <row r="194" spans="2:13" ht="18.75" x14ac:dyDescent="0.2">
      <c r="B194" s="11" t="s">
        <v>211</v>
      </c>
      <c r="C194" s="8" t="s">
        <v>202</v>
      </c>
      <c r="D194" s="9"/>
      <c r="E194" s="46">
        <v>4.5999999999999996</v>
      </c>
      <c r="F194" s="10"/>
      <c r="G194" s="18"/>
      <c r="H194" s="18"/>
      <c r="I194" s="18"/>
      <c r="J194" s="18"/>
      <c r="K194" s="18"/>
      <c r="L194" s="18"/>
      <c r="M194" s="18"/>
    </row>
    <row r="195" spans="2:13" ht="18.75" x14ac:dyDescent="0.2">
      <c r="B195" s="77" t="s">
        <v>212</v>
      </c>
      <c r="C195" s="8"/>
      <c r="D195" s="9"/>
      <c r="E195" s="9"/>
      <c r="F195" s="10"/>
      <c r="G195" s="10"/>
      <c r="H195" s="10"/>
      <c r="I195" s="10"/>
      <c r="J195" s="10"/>
      <c r="K195" s="10"/>
      <c r="L195" s="10"/>
      <c r="M195" s="10"/>
    </row>
    <row r="196" spans="2:13" ht="37.5" x14ac:dyDescent="0.2">
      <c r="B196" s="23" t="s">
        <v>248</v>
      </c>
      <c r="C196" s="8" t="s">
        <v>11</v>
      </c>
      <c r="D196" s="9"/>
      <c r="E196" s="9"/>
      <c r="F196" s="10"/>
      <c r="G196" s="10"/>
      <c r="H196" s="10"/>
      <c r="I196" s="10"/>
      <c r="J196" s="10"/>
      <c r="K196" s="10"/>
      <c r="L196" s="10"/>
      <c r="M196" s="10"/>
    </row>
    <row r="197" spans="2:13" ht="18.75" x14ac:dyDescent="0.2">
      <c r="B197" s="7" t="s">
        <v>249</v>
      </c>
      <c r="C197" s="8"/>
      <c r="D197" s="9"/>
      <c r="E197" s="9"/>
      <c r="F197" s="10"/>
      <c r="G197" s="10"/>
      <c r="H197" s="10"/>
      <c r="I197" s="10"/>
      <c r="J197" s="10"/>
      <c r="K197" s="10"/>
      <c r="L197" s="10"/>
      <c r="M197" s="10"/>
    </row>
    <row r="198" spans="2:13" ht="18.75" x14ac:dyDescent="0.2">
      <c r="B198" s="7" t="s">
        <v>250</v>
      </c>
      <c r="C198" s="8" t="s">
        <v>215</v>
      </c>
      <c r="D198" s="9"/>
      <c r="E198" s="9"/>
      <c r="F198" s="10"/>
      <c r="G198" s="10"/>
      <c r="H198" s="10"/>
      <c r="I198" s="10"/>
      <c r="J198" s="10"/>
      <c r="K198" s="10"/>
      <c r="L198" s="10"/>
      <c r="M198" s="10"/>
    </row>
    <row r="199" spans="2:13" ht="18.75" x14ac:dyDescent="0.3">
      <c r="B199" s="23" t="s">
        <v>251</v>
      </c>
      <c r="C199" s="8" t="s">
        <v>252</v>
      </c>
      <c r="D199" s="9"/>
      <c r="E199" s="55">
        <v>12643.91</v>
      </c>
      <c r="F199" s="56"/>
      <c r="G199" s="10"/>
      <c r="H199" s="10"/>
      <c r="I199" s="10"/>
      <c r="J199" s="10"/>
      <c r="K199" s="10"/>
      <c r="L199" s="10"/>
      <c r="M199" s="10"/>
    </row>
    <row r="200" spans="2:13" ht="37.5" x14ac:dyDescent="0.2">
      <c r="B200" s="23" t="s">
        <v>253</v>
      </c>
      <c r="C200" s="8" t="s">
        <v>254</v>
      </c>
      <c r="D200" s="9"/>
      <c r="E200" s="9"/>
      <c r="F200" s="10"/>
      <c r="G200" s="10"/>
      <c r="H200" s="10"/>
      <c r="I200" s="10"/>
      <c r="J200" s="10"/>
      <c r="K200" s="10"/>
      <c r="L200" s="10"/>
      <c r="M200" s="10"/>
    </row>
    <row r="201" spans="2:13" ht="18.75" x14ac:dyDescent="0.2">
      <c r="B201" s="7" t="s">
        <v>255</v>
      </c>
      <c r="C201" s="8"/>
      <c r="D201" s="9"/>
      <c r="E201" s="9"/>
      <c r="F201" s="10"/>
      <c r="G201" s="10"/>
      <c r="H201" s="10"/>
      <c r="I201" s="10"/>
      <c r="J201" s="10"/>
      <c r="K201" s="10"/>
      <c r="L201" s="10"/>
      <c r="M201" s="10"/>
    </row>
    <row r="202" spans="2:13" ht="18.75" x14ac:dyDescent="0.2">
      <c r="B202" s="23" t="s">
        <v>256</v>
      </c>
      <c r="C202" s="8" t="s">
        <v>41</v>
      </c>
      <c r="D202" s="51"/>
      <c r="E202" s="51">
        <v>41.085000000000001</v>
      </c>
      <c r="F202" s="52"/>
      <c r="G202" s="52"/>
      <c r="H202" s="57"/>
      <c r="I202" s="57"/>
      <c r="J202" s="57"/>
      <c r="K202" s="57"/>
      <c r="L202" s="57"/>
      <c r="M202" s="57"/>
    </row>
    <row r="203" spans="2:13" ht="37.5" x14ac:dyDescent="0.2">
      <c r="B203" s="11" t="s">
        <v>257</v>
      </c>
      <c r="C203" s="30" t="s">
        <v>11</v>
      </c>
      <c r="D203" s="31"/>
      <c r="E203" s="31">
        <v>1.8</v>
      </c>
      <c r="F203" s="58"/>
      <c r="G203" s="58"/>
      <c r="H203" s="58"/>
      <c r="I203" s="58"/>
      <c r="J203" s="58"/>
      <c r="K203" s="58"/>
      <c r="L203" s="58"/>
      <c r="M203" s="58"/>
    </row>
    <row r="204" spans="2:13" ht="56.25" x14ac:dyDescent="0.2">
      <c r="B204" s="11" t="s">
        <v>258</v>
      </c>
      <c r="C204" s="59" t="s">
        <v>41</v>
      </c>
      <c r="D204" s="60">
        <v>0.86399999999999999</v>
      </c>
      <c r="E204" s="60">
        <v>0.65200000000000002</v>
      </c>
      <c r="F204" s="60"/>
      <c r="G204" s="52"/>
      <c r="H204" s="52"/>
      <c r="I204" s="52"/>
      <c r="J204" s="52"/>
      <c r="K204" s="52"/>
      <c r="L204" s="52"/>
      <c r="M204" s="52"/>
    </row>
    <row r="205" spans="2:13" ht="75" x14ac:dyDescent="0.2">
      <c r="B205" s="23" t="s">
        <v>259</v>
      </c>
      <c r="C205" s="30" t="s">
        <v>10</v>
      </c>
      <c r="D205" s="43">
        <v>1.8</v>
      </c>
      <c r="E205" s="43">
        <v>0.76</v>
      </c>
      <c r="F205" s="43"/>
      <c r="G205" s="10"/>
      <c r="H205" s="10"/>
      <c r="I205" s="10"/>
      <c r="J205" s="10"/>
      <c r="K205" s="10"/>
      <c r="L205" s="10"/>
      <c r="M205" s="10"/>
    </row>
    <row r="206" spans="2:13" ht="37.5" x14ac:dyDescent="0.2">
      <c r="B206" s="23" t="s">
        <v>260</v>
      </c>
      <c r="C206" s="30" t="s">
        <v>252</v>
      </c>
      <c r="D206" s="42">
        <v>31010</v>
      </c>
      <c r="E206" s="42">
        <v>34505</v>
      </c>
      <c r="F206" s="43"/>
      <c r="G206" s="10"/>
      <c r="H206" s="10"/>
      <c r="I206" s="10"/>
      <c r="J206" s="10"/>
      <c r="K206" s="10"/>
      <c r="L206" s="10"/>
      <c r="M206" s="10"/>
    </row>
    <row r="207" spans="2:13" ht="37.5" x14ac:dyDescent="0.2">
      <c r="B207" s="23" t="s">
        <v>260</v>
      </c>
      <c r="C207" s="30" t="s">
        <v>5</v>
      </c>
      <c r="D207" s="31"/>
      <c r="E207" s="31"/>
      <c r="F207" s="10"/>
      <c r="G207" s="10"/>
      <c r="H207" s="10"/>
      <c r="I207" s="10"/>
      <c r="J207" s="10"/>
      <c r="K207" s="10"/>
      <c r="L207" s="10"/>
      <c r="M207" s="10"/>
    </row>
    <row r="208" spans="2:13" ht="75" x14ac:dyDescent="0.2">
      <c r="B208" s="23" t="s">
        <v>261</v>
      </c>
      <c r="C208" s="8" t="s">
        <v>262</v>
      </c>
      <c r="D208" s="9"/>
      <c r="E208" s="9"/>
      <c r="F208" s="10"/>
      <c r="G208" s="10"/>
      <c r="H208" s="10"/>
      <c r="I208" s="10"/>
      <c r="J208" s="10"/>
      <c r="K208" s="10"/>
      <c r="L208" s="10"/>
      <c r="M208" s="10"/>
    </row>
    <row r="209" spans="2:13" ht="18.75" x14ac:dyDescent="0.2">
      <c r="B209" s="7" t="s">
        <v>291</v>
      </c>
      <c r="C209" s="8"/>
      <c r="D209" s="9"/>
      <c r="E209" s="9"/>
      <c r="F209" s="10"/>
      <c r="G209" s="10"/>
      <c r="H209" s="10"/>
      <c r="I209" s="10"/>
      <c r="J209" s="10"/>
      <c r="K209" s="10"/>
      <c r="L209" s="10"/>
      <c r="M209" s="10"/>
    </row>
    <row r="210" spans="2:13" ht="37.5" x14ac:dyDescent="0.2">
      <c r="B210" s="32" t="s">
        <v>292</v>
      </c>
      <c r="C210" s="8"/>
      <c r="D210" s="9"/>
      <c r="E210" s="9"/>
      <c r="F210" s="10"/>
      <c r="G210" s="10"/>
      <c r="H210" s="10"/>
      <c r="I210" s="10"/>
      <c r="J210" s="10"/>
      <c r="K210" s="10"/>
      <c r="L210" s="10"/>
      <c r="M210" s="10"/>
    </row>
    <row r="211" spans="2:13" ht="18.75" x14ac:dyDescent="0.2">
      <c r="B211" s="23" t="s">
        <v>293</v>
      </c>
      <c r="C211" s="24" t="s">
        <v>41</v>
      </c>
      <c r="D211" s="25"/>
      <c r="E211" s="70">
        <v>0.36799999999999999</v>
      </c>
      <c r="F211" s="39"/>
      <c r="G211" s="39"/>
      <c r="H211" s="39"/>
      <c r="I211" s="39"/>
      <c r="J211" s="39"/>
      <c r="K211" s="39"/>
      <c r="L211" s="39"/>
      <c r="M211" s="39"/>
    </row>
    <row r="212" spans="2:13" ht="18.75" x14ac:dyDescent="0.2">
      <c r="B212" s="23" t="s">
        <v>294</v>
      </c>
      <c r="C212" s="24" t="s">
        <v>41</v>
      </c>
      <c r="D212" s="25"/>
      <c r="E212" s="70">
        <v>0.36799999999999999</v>
      </c>
      <c r="F212" s="39"/>
      <c r="G212" s="39"/>
      <c r="H212" s="39"/>
      <c r="I212" s="39"/>
      <c r="J212" s="39"/>
      <c r="K212" s="39"/>
      <c r="L212" s="39"/>
      <c r="M212" s="39"/>
    </row>
    <row r="213" spans="2:13" ht="18.75" x14ac:dyDescent="0.2">
      <c r="B213" s="23" t="s">
        <v>295</v>
      </c>
      <c r="C213" s="24" t="s">
        <v>41</v>
      </c>
      <c r="D213" s="25"/>
      <c r="E213" s="25"/>
      <c r="F213" s="10"/>
      <c r="G213" s="10"/>
      <c r="H213" s="10"/>
      <c r="I213" s="10"/>
      <c r="J213" s="10"/>
      <c r="K213" s="10"/>
      <c r="L213" s="10"/>
      <c r="M213" s="10"/>
    </row>
    <row r="214" spans="2:13" ht="37.5" x14ac:dyDescent="0.2">
      <c r="B214" s="32" t="s">
        <v>296</v>
      </c>
      <c r="C214" s="24"/>
      <c r="D214" s="25"/>
      <c r="E214" s="25"/>
      <c r="F214" s="10"/>
      <c r="G214" s="10"/>
      <c r="H214" s="10"/>
      <c r="I214" s="10"/>
      <c r="J214" s="10"/>
      <c r="K214" s="10"/>
      <c r="L214" s="10"/>
      <c r="M214" s="10"/>
    </row>
    <row r="215" spans="2:13" ht="18.75" x14ac:dyDescent="0.2">
      <c r="B215" s="23" t="s">
        <v>293</v>
      </c>
      <c r="C215" s="24" t="s">
        <v>41</v>
      </c>
      <c r="D215" s="25"/>
      <c r="E215" s="70">
        <v>2.3879999999999999</v>
      </c>
      <c r="F215" s="39"/>
      <c r="G215" s="39"/>
      <c r="H215" s="39"/>
      <c r="I215" s="39"/>
      <c r="J215" s="39"/>
      <c r="K215" s="39"/>
      <c r="L215" s="39"/>
      <c r="M215" s="39"/>
    </row>
    <row r="216" spans="2:13" ht="18.75" x14ac:dyDescent="0.2">
      <c r="B216" s="23" t="s">
        <v>297</v>
      </c>
      <c r="C216" s="24" t="s">
        <v>41</v>
      </c>
      <c r="D216" s="25"/>
      <c r="E216" s="70">
        <v>2.3580000000000001</v>
      </c>
      <c r="F216" s="39"/>
      <c r="G216" s="39"/>
      <c r="H216" s="39"/>
      <c r="I216" s="39"/>
      <c r="J216" s="39"/>
      <c r="K216" s="39"/>
      <c r="L216" s="39"/>
      <c r="M216" s="39"/>
    </row>
    <row r="217" spans="2:13" ht="18.75" x14ac:dyDescent="0.2">
      <c r="B217" s="23" t="s">
        <v>298</v>
      </c>
      <c r="C217" s="24" t="s">
        <v>41</v>
      </c>
      <c r="D217" s="25"/>
      <c r="E217" s="70">
        <v>0.03</v>
      </c>
      <c r="F217" s="39"/>
      <c r="G217" s="39"/>
      <c r="H217" s="39"/>
      <c r="I217" s="39"/>
      <c r="J217" s="39"/>
      <c r="K217" s="39"/>
      <c r="L217" s="39"/>
      <c r="M217" s="39"/>
    </row>
    <row r="218" spans="2:13" ht="37.5" x14ac:dyDescent="0.2">
      <c r="B218" s="23" t="s">
        <v>299</v>
      </c>
      <c r="C218" s="30"/>
      <c r="D218" s="31"/>
      <c r="E218" s="31"/>
      <c r="F218" s="10"/>
      <c r="G218" s="10"/>
      <c r="H218" s="10"/>
      <c r="I218" s="10"/>
      <c r="J218" s="10"/>
      <c r="K218" s="10"/>
      <c r="L218" s="10"/>
      <c r="M218" s="10"/>
    </row>
    <row r="219" spans="2:13" ht="18.75" x14ac:dyDescent="0.2">
      <c r="B219" s="23" t="s">
        <v>300</v>
      </c>
      <c r="C219" s="30" t="s">
        <v>11</v>
      </c>
      <c r="D219" s="31"/>
      <c r="E219" s="71">
        <v>112.8</v>
      </c>
      <c r="F219" s="39"/>
      <c r="G219" s="10"/>
      <c r="H219" s="10"/>
      <c r="I219" s="10"/>
      <c r="J219" s="10"/>
      <c r="K219" s="10"/>
      <c r="L219" s="10"/>
      <c r="M219" s="10"/>
    </row>
    <row r="220" spans="2:13" ht="18.75" x14ac:dyDescent="0.2">
      <c r="B220" s="23" t="s">
        <v>301</v>
      </c>
      <c r="C220" s="30" t="s">
        <v>11</v>
      </c>
      <c r="D220" s="31"/>
      <c r="E220" s="71">
        <v>101.6</v>
      </c>
      <c r="F220" s="39"/>
      <c r="G220" s="10"/>
      <c r="H220" s="10"/>
      <c r="I220" s="10"/>
      <c r="J220" s="10"/>
      <c r="K220" s="10"/>
      <c r="L220" s="10"/>
      <c r="M220" s="10"/>
    </row>
    <row r="221" spans="2:13" ht="18.75" x14ac:dyDescent="0.2">
      <c r="B221" s="23" t="s">
        <v>302</v>
      </c>
      <c r="C221" s="30" t="s">
        <v>11</v>
      </c>
      <c r="D221" s="31"/>
      <c r="E221" s="71"/>
      <c r="F221" s="39"/>
      <c r="G221" s="10"/>
      <c r="H221" s="10"/>
      <c r="I221" s="10"/>
      <c r="J221" s="10"/>
      <c r="K221" s="10"/>
      <c r="L221" s="10"/>
      <c r="M221" s="10"/>
    </row>
    <row r="222" spans="2:13" ht="18.75" x14ac:dyDescent="0.2">
      <c r="B222" s="23" t="s">
        <v>160</v>
      </c>
      <c r="C222" s="30" t="s">
        <v>11</v>
      </c>
      <c r="D222" s="31"/>
      <c r="E222" s="71">
        <v>115</v>
      </c>
      <c r="F222" s="39"/>
      <c r="G222" s="10"/>
      <c r="H222" s="10"/>
      <c r="I222" s="10"/>
      <c r="J222" s="10"/>
      <c r="K222" s="10"/>
      <c r="L222" s="10"/>
      <c r="M222" s="10"/>
    </row>
    <row r="223" spans="2:13" ht="18.75" x14ac:dyDescent="0.2">
      <c r="B223" s="23" t="s">
        <v>303</v>
      </c>
      <c r="C223" s="30" t="s">
        <v>11</v>
      </c>
      <c r="D223" s="31"/>
      <c r="E223" s="71"/>
      <c r="F223" s="39"/>
      <c r="G223" s="10"/>
      <c r="H223" s="10"/>
      <c r="I223" s="10"/>
      <c r="J223" s="10"/>
      <c r="K223" s="10"/>
      <c r="L223" s="10"/>
      <c r="M223" s="10"/>
    </row>
    <row r="224" spans="2:13" ht="18.75" x14ac:dyDescent="0.2">
      <c r="B224" s="23" t="s">
        <v>304</v>
      </c>
      <c r="C224" s="30" t="s">
        <v>11</v>
      </c>
      <c r="D224" s="31"/>
      <c r="E224" s="71">
        <v>134.1</v>
      </c>
      <c r="F224" s="39"/>
      <c r="G224" s="10"/>
      <c r="H224" s="10"/>
      <c r="I224" s="10"/>
      <c r="J224" s="10"/>
      <c r="K224" s="10"/>
      <c r="L224" s="10"/>
      <c r="M224" s="10"/>
    </row>
    <row r="225" spans="2:13" ht="56.25" x14ac:dyDescent="0.2">
      <c r="B225" s="11" t="s">
        <v>305</v>
      </c>
      <c r="C225" s="8" t="s">
        <v>306</v>
      </c>
      <c r="D225" s="9"/>
      <c r="E225" s="72">
        <v>126</v>
      </c>
      <c r="F225" s="39"/>
      <c r="G225" s="10"/>
      <c r="H225" s="10"/>
      <c r="I225" s="10"/>
      <c r="J225" s="10"/>
      <c r="K225" s="10"/>
      <c r="L225" s="10"/>
      <c r="M225" s="10"/>
    </row>
    <row r="226" spans="2:13" ht="56.25" x14ac:dyDescent="0.2">
      <c r="B226" s="11" t="s">
        <v>307</v>
      </c>
      <c r="C226" s="8" t="s">
        <v>306</v>
      </c>
      <c r="D226" s="9"/>
      <c r="E226" s="72">
        <v>107.5</v>
      </c>
      <c r="F226" s="39"/>
      <c r="G226" s="10"/>
      <c r="H226" s="10"/>
      <c r="I226" s="10"/>
      <c r="J226" s="10"/>
      <c r="K226" s="10"/>
      <c r="L226" s="10"/>
      <c r="M226" s="10"/>
    </row>
    <row r="227" spans="2:13" ht="56.25" x14ac:dyDescent="0.2">
      <c r="B227" s="11" t="s">
        <v>308</v>
      </c>
      <c r="C227" s="8" t="s">
        <v>306</v>
      </c>
      <c r="D227" s="9"/>
      <c r="E227" s="72">
        <v>109.3</v>
      </c>
      <c r="F227" s="39"/>
      <c r="G227" s="10"/>
      <c r="H227" s="10"/>
      <c r="I227" s="10"/>
      <c r="J227" s="10"/>
      <c r="K227" s="10"/>
      <c r="L227" s="10"/>
      <c r="M227" s="10"/>
    </row>
    <row r="228" spans="2:13" ht="56.25" x14ac:dyDescent="0.2">
      <c r="B228" s="11" t="s">
        <v>309</v>
      </c>
      <c r="C228" s="8" t="s">
        <v>306</v>
      </c>
      <c r="D228" s="9"/>
      <c r="E228" s="72">
        <v>122.3</v>
      </c>
      <c r="F228" s="39"/>
      <c r="G228" s="10"/>
      <c r="H228" s="10"/>
      <c r="I228" s="10"/>
      <c r="J228" s="10"/>
      <c r="K228" s="10"/>
      <c r="L228" s="10"/>
      <c r="M228" s="10"/>
    </row>
    <row r="231" spans="2:13" ht="18.75" customHeight="1" x14ac:dyDescent="0.3">
      <c r="B231" s="73" t="s">
        <v>310</v>
      </c>
      <c r="C231" s="74"/>
      <c r="D231" s="75"/>
      <c r="E231" s="75"/>
      <c r="F231" s="75"/>
      <c r="G231" s="75"/>
      <c r="H231" s="75"/>
      <c r="I231" s="75"/>
      <c r="J231" s="75"/>
      <c r="K231" s="75"/>
      <c r="L231" s="75"/>
      <c r="M231" s="75"/>
    </row>
    <row r="232" spans="2:13" ht="18.75" customHeight="1" x14ac:dyDescent="0.3">
      <c r="B232" s="73" t="s">
        <v>311</v>
      </c>
      <c r="C232" s="74"/>
      <c r="D232" s="75"/>
      <c r="E232" s="75"/>
      <c r="F232" s="75"/>
      <c r="G232" s="75"/>
      <c r="H232" s="75"/>
      <c r="I232" s="75"/>
      <c r="J232" s="75"/>
      <c r="K232" s="75" t="s">
        <v>312</v>
      </c>
      <c r="L232" s="75"/>
      <c r="M232" s="75"/>
    </row>
  </sheetData>
  <mergeCells count="10">
    <mergeCell ref="J1:M1"/>
    <mergeCell ref="B3:M3"/>
    <mergeCell ref="B4:M4"/>
    <mergeCell ref="B7:B9"/>
    <mergeCell ref="C7:C9"/>
    <mergeCell ref="D8:D9"/>
    <mergeCell ref="E8:E9"/>
    <mergeCell ref="F8:F9"/>
    <mergeCell ref="G8:G9"/>
    <mergeCell ref="J2:M2"/>
  </mergeCells>
  <phoneticPr fontId="0" type="noConversion"/>
  <pageMargins left="0.27559055118110237" right="0.19685039370078741" top="0.78740157480314965" bottom="0.39370078740157483" header="0" footer="0"/>
  <pageSetup paperSize="9" scale="70" fitToHeight="50" orientation="landscape" r:id="rId1"/>
  <headerFooter alignWithMargins="0"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6"/>
  <sheetViews>
    <sheetView view="pageBreakPreview" topLeftCell="B1" zoomScale="50" zoomScaleNormal="75" zoomScaleSheetLayoutView="50" zoomScalePageLayoutView="70" workbookViewId="0">
      <selection activeCell="J2" sqref="J2:M2"/>
    </sheetView>
  </sheetViews>
  <sheetFormatPr defaultRowHeight="12.75" x14ac:dyDescent="0.2"/>
  <cols>
    <col min="1" max="1" width="9.140625" style="1" hidden="1" customWidth="1"/>
    <col min="2" max="2" width="67.42578125" style="1" customWidth="1"/>
    <col min="3" max="3" width="25.140625" style="1" customWidth="1"/>
    <col min="4" max="4" width="14.28515625" style="2" hidden="1" customWidth="1"/>
    <col min="5" max="5" width="13.7109375" style="2" hidden="1" customWidth="1"/>
    <col min="6" max="7" width="13.7109375" style="2" customWidth="1"/>
    <col min="8" max="8" width="14.7109375" style="2" customWidth="1"/>
    <col min="9" max="13" width="13.7109375" style="2" customWidth="1"/>
    <col min="14" max="16384" width="9.140625" style="1"/>
  </cols>
  <sheetData>
    <row r="1" spans="2:13" ht="20.25" customHeight="1" x14ac:dyDescent="0.25">
      <c r="J1" s="80" t="s">
        <v>316</v>
      </c>
      <c r="K1" s="80"/>
      <c r="L1" s="80"/>
      <c r="M1" s="80"/>
    </row>
    <row r="2" spans="2:13" ht="49.5" customHeight="1" x14ac:dyDescent="0.25">
      <c r="B2" s="76"/>
      <c r="C2" s="76"/>
      <c r="D2" s="76"/>
      <c r="E2" s="76"/>
      <c r="F2" s="76"/>
      <c r="G2" s="76"/>
      <c r="H2" s="76"/>
      <c r="I2" s="76"/>
      <c r="J2" s="87" t="s">
        <v>326</v>
      </c>
      <c r="K2" s="87"/>
      <c r="L2" s="87"/>
      <c r="M2" s="87"/>
    </row>
    <row r="3" spans="2:13" ht="44.25" customHeight="1" x14ac:dyDescent="0.2">
      <c r="B3" s="81" t="s">
        <v>325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2:13" ht="25.5" customHeight="1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2:13" ht="8.25" customHeight="1" x14ac:dyDescent="0.2"/>
    <row r="6" spans="2:13" ht="18.75" x14ac:dyDescent="0.2">
      <c r="B6" s="83" t="s">
        <v>0</v>
      </c>
      <c r="C6" s="83" t="s">
        <v>45</v>
      </c>
      <c r="D6" s="3"/>
      <c r="E6" s="3"/>
      <c r="F6" s="4" t="s">
        <v>42</v>
      </c>
      <c r="G6" s="4" t="s">
        <v>43</v>
      </c>
      <c r="H6" s="4" t="s">
        <v>55</v>
      </c>
      <c r="I6" s="4"/>
      <c r="J6" s="4"/>
      <c r="K6" s="4"/>
      <c r="L6" s="4"/>
      <c r="M6" s="4"/>
    </row>
    <row r="7" spans="2:13" ht="18.75" x14ac:dyDescent="0.2">
      <c r="B7" s="83"/>
      <c r="C7" s="83"/>
      <c r="D7" s="84">
        <v>2010</v>
      </c>
      <c r="E7" s="84">
        <v>2011</v>
      </c>
      <c r="F7" s="86">
        <v>2013</v>
      </c>
      <c r="G7" s="86">
        <v>2014</v>
      </c>
      <c r="H7" s="5">
        <v>2015</v>
      </c>
      <c r="I7" s="5"/>
      <c r="J7" s="5">
        <v>2016</v>
      </c>
      <c r="K7" s="5"/>
      <c r="L7" s="5">
        <v>2017</v>
      </c>
      <c r="M7" s="5"/>
    </row>
    <row r="8" spans="2:13" ht="18.75" x14ac:dyDescent="0.2">
      <c r="B8" s="83"/>
      <c r="C8" s="83"/>
      <c r="D8" s="85"/>
      <c r="E8" s="85"/>
      <c r="F8" s="86"/>
      <c r="G8" s="86"/>
      <c r="H8" s="6" t="s">
        <v>33</v>
      </c>
      <c r="I8" s="6" t="s">
        <v>34</v>
      </c>
      <c r="J8" s="6" t="s">
        <v>33</v>
      </c>
      <c r="K8" s="6" t="s">
        <v>34</v>
      </c>
      <c r="L8" s="6" t="s">
        <v>33</v>
      </c>
      <c r="M8" s="6" t="s">
        <v>34</v>
      </c>
    </row>
    <row r="9" spans="2:13" ht="18.75" x14ac:dyDescent="0.2">
      <c r="B9" s="7" t="s">
        <v>281</v>
      </c>
      <c r="C9" s="8"/>
      <c r="D9" s="9"/>
      <c r="E9" s="9"/>
      <c r="F9" s="10"/>
      <c r="G9" s="10"/>
      <c r="H9" s="10"/>
      <c r="I9" s="10"/>
      <c r="J9" s="10"/>
      <c r="K9" s="10"/>
      <c r="L9" s="10"/>
      <c r="M9" s="10"/>
    </row>
    <row r="10" spans="2:13" ht="56.25" x14ac:dyDescent="0.2">
      <c r="B10" s="23" t="s">
        <v>282</v>
      </c>
      <c r="C10" s="24" t="s">
        <v>127</v>
      </c>
      <c r="D10" s="25"/>
      <c r="E10" s="25"/>
      <c r="F10" s="39"/>
      <c r="G10" s="39"/>
      <c r="H10" s="39"/>
      <c r="I10" s="39"/>
      <c r="J10" s="39"/>
      <c r="K10" s="39"/>
      <c r="L10" s="39"/>
      <c r="M10" s="39"/>
    </row>
    <row r="11" spans="2:13" ht="56.25" x14ac:dyDescent="0.2">
      <c r="B11" s="32" t="s">
        <v>283</v>
      </c>
      <c r="C11" s="24"/>
      <c r="D11" s="25"/>
      <c r="E11" s="25"/>
      <c r="F11" s="10"/>
      <c r="G11" s="10"/>
      <c r="H11" s="10"/>
      <c r="I11" s="10"/>
      <c r="J11" s="10"/>
      <c r="K11" s="10"/>
      <c r="L11" s="10"/>
      <c r="M11" s="10"/>
    </row>
    <row r="12" spans="2:13" ht="56.25" x14ac:dyDescent="0.2">
      <c r="B12" s="23" t="s">
        <v>324</v>
      </c>
      <c r="C12" s="24" t="s">
        <v>127</v>
      </c>
      <c r="D12" s="25"/>
      <c r="E12" s="25"/>
      <c r="F12" s="39"/>
      <c r="G12" s="39"/>
      <c r="H12" s="39"/>
      <c r="I12" s="39"/>
      <c r="J12" s="39"/>
      <c r="K12" s="39"/>
      <c r="L12" s="39"/>
      <c r="M12" s="39"/>
    </row>
    <row r="13" spans="2:13" ht="18.75" x14ac:dyDescent="0.2">
      <c r="B13" s="11" t="s">
        <v>29</v>
      </c>
      <c r="C13" s="8" t="s">
        <v>31</v>
      </c>
      <c r="D13" s="9"/>
      <c r="E13" s="9"/>
      <c r="F13" s="39"/>
      <c r="G13" s="39"/>
      <c r="H13" s="39"/>
      <c r="I13" s="39"/>
      <c r="J13" s="39"/>
      <c r="K13" s="39"/>
      <c r="L13" s="39"/>
      <c r="M13" s="39"/>
    </row>
    <row r="14" spans="2:13" ht="37.5" x14ac:dyDescent="0.2">
      <c r="B14" s="11" t="s">
        <v>284</v>
      </c>
      <c r="C14" s="8" t="s">
        <v>31</v>
      </c>
      <c r="D14" s="9"/>
      <c r="E14" s="9"/>
      <c r="F14" s="39"/>
      <c r="G14" s="39"/>
      <c r="H14" s="39"/>
      <c r="I14" s="39"/>
      <c r="J14" s="39"/>
      <c r="K14" s="39"/>
      <c r="L14" s="39"/>
      <c r="M14" s="39"/>
    </row>
    <row r="15" spans="2:13" ht="37.5" x14ac:dyDescent="0.2">
      <c r="B15" s="23" t="s">
        <v>285</v>
      </c>
      <c r="C15" s="24" t="s">
        <v>286</v>
      </c>
      <c r="D15" s="25"/>
      <c r="E15" s="25"/>
      <c r="F15" s="39"/>
      <c r="G15" s="39"/>
      <c r="H15" s="39"/>
      <c r="I15" s="39"/>
      <c r="J15" s="39"/>
      <c r="K15" s="39"/>
      <c r="L15" s="39"/>
      <c r="M15" s="39"/>
    </row>
    <row r="16" spans="2:13" ht="37.5" x14ac:dyDescent="0.2">
      <c r="B16" s="23" t="s">
        <v>285</v>
      </c>
      <c r="C16" s="8" t="s">
        <v>5</v>
      </c>
      <c r="D16" s="9"/>
      <c r="E16" s="9"/>
      <c r="F16" s="39"/>
      <c r="G16" s="39"/>
      <c r="H16" s="39"/>
      <c r="I16" s="39"/>
      <c r="J16" s="39"/>
      <c r="K16" s="39"/>
      <c r="L16" s="39"/>
      <c r="M16" s="39"/>
    </row>
    <row r="17" spans="2:13" ht="37.5" x14ac:dyDescent="0.2">
      <c r="B17" s="23" t="s">
        <v>287</v>
      </c>
      <c r="C17" s="24" t="s">
        <v>47</v>
      </c>
      <c r="D17" s="25"/>
      <c r="E17" s="25"/>
      <c r="F17" s="39"/>
      <c r="G17" s="39"/>
      <c r="H17" s="39"/>
      <c r="I17" s="39"/>
      <c r="J17" s="39"/>
      <c r="K17" s="39"/>
      <c r="L17" s="39"/>
      <c r="M17" s="39"/>
    </row>
    <row r="18" spans="2:13" ht="37.5" x14ac:dyDescent="0.2">
      <c r="B18" s="23" t="s">
        <v>287</v>
      </c>
      <c r="C18" s="8" t="s">
        <v>5</v>
      </c>
      <c r="D18" s="9"/>
      <c r="E18" s="9"/>
      <c r="F18" s="39"/>
      <c r="G18" s="39"/>
      <c r="H18" s="39"/>
      <c r="I18" s="39"/>
      <c r="J18" s="39"/>
      <c r="K18" s="39"/>
      <c r="L18" s="39"/>
      <c r="M18" s="39"/>
    </row>
    <row r="19" spans="2:13" ht="18.75" x14ac:dyDescent="0.2">
      <c r="B19" s="23" t="s">
        <v>288</v>
      </c>
      <c r="C19" s="8" t="s">
        <v>46</v>
      </c>
      <c r="D19" s="9"/>
      <c r="E19" s="9"/>
      <c r="F19" s="39"/>
      <c r="G19" s="39"/>
      <c r="H19" s="39"/>
      <c r="I19" s="39"/>
      <c r="J19" s="39"/>
      <c r="K19" s="39"/>
      <c r="L19" s="39"/>
      <c r="M19" s="39"/>
    </row>
    <row r="20" spans="2:13" ht="37.5" x14ac:dyDescent="0.2">
      <c r="B20" s="23" t="s">
        <v>288</v>
      </c>
      <c r="C20" s="8" t="s">
        <v>5</v>
      </c>
      <c r="D20" s="9"/>
      <c r="E20" s="9"/>
      <c r="F20" s="39"/>
      <c r="G20" s="39"/>
      <c r="H20" s="39"/>
      <c r="I20" s="39"/>
      <c r="J20" s="39"/>
      <c r="K20" s="39"/>
      <c r="L20" s="39"/>
      <c r="M20" s="39"/>
    </row>
    <row r="21" spans="2:13" ht="37.5" x14ac:dyDescent="0.2">
      <c r="B21" s="23" t="s">
        <v>289</v>
      </c>
      <c r="C21" s="24" t="s">
        <v>290</v>
      </c>
      <c r="D21" s="25"/>
      <c r="E21" s="25"/>
      <c r="F21" s="39"/>
      <c r="G21" s="39"/>
      <c r="H21" s="39"/>
      <c r="I21" s="39"/>
      <c r="J21" s="39"/>
      <c r="K21" s="39"/>
      <c r="L21" s="39"/>
      <c r="M21" s="39"/>
    </row>
    <row r="22" spans="2:13" ht="37.5" x14ac:dyDescent="0.2">
      <c r="B22" s="23" t="s">
        <v>289</v>
      </c>
      <c r="C22" s="8" t="s">
        <v>5</v>
      </c>
      <c r="D22" s="9"/>
      <c r="E22" s="9"/>
      <c r="F22" s="39"/>
      <c r="G22" s="39"/>
      <c r="H22" s="39"/>
      <c r="I22" s="39"/>
      <c r="J22" s="39"/>
      <c r="K22" s="39"/>
      <c r="L22" s="39"/>
      <c r="M22" s="39"/>
    </row>
    <row r="23" spans="2:13" ht="20.25" x14ac:dyDescent="0.3">
      <c r="B23" s="73" t="s">
        <v>310</v>
      </c>
    </row>
    <row r="24" spans="2:13" ht="20.25" x14ac:dyDescent="0.3">
      <c r="B24" s="73" t="s">
        <v>311</v>
      </c>
      <c r="K24" s="75" t="s">
        <v>312</v>
      </c>
    </row>
    <row r="25" spans="2:13" ht="18.75" customHeight="1" x14ac:dyDescent="0.3"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</row>
    <row r="26" spans="2:13" ht="18.75" customHeight="1" x14ac:dyDescent="0.3">
      <c r="C26" s="74"/>
      <c r="D26" s="75"/>
      <c r="E26" s="75"/>
      <c r="F26" s="75"/>
      <c r="G26" s="75"/>
      <c r="H26" s="75"/>
      <c r="I26" s="75"/>
      <c r="J26" s="75"/>
      <c r="K26" s="1"/>
      <c r="L26" s="75"/>
      <c r="M26" s="75"/>
    </row>
  </sheetData>
  <mergeCells count="10">
    <mergeCell ref="J1:M1"/>
    <mergeCell ref="J2:M2"/>
    <mergeCell ref="B3:M3"/>
    <mergeCell ref="B4:M4"/>
    <mergeCell ref="F7:F8"/>
    <mergeCell ref="G7:G8"/>
    <mergeCell ref="B6:B8"/>
    <mergeCell ref="C6:C8"/>
    <mergeCell ref="D7:D8"/>
    <mergeCell ref="E7:E8"/>
  </mergeCells>
  <phoneticPr fontId="0" type="noConversion"/>
  <pageMargins left="0.27559055118110237" right="0.19685039370078741" top="0.59055118110236227" bottom="0.39370078740157483" header="0" footer="0"/>
  <pageSetup paperSize="9" scale="70" fitToHeight="50" orientation="landscape" r:id="rId1"/>
  <headerFooter alignWithMargins="0">
    <oddFooter>&amp;R&amp;"Times New Roman,обычный"&amp;14&amp;P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8"/>
  <sheetViews>
    <sheetView tabSelected="1" view="pageBreakPreview" topLeftCell="B1" zoomScale="59" zoomScaleNormal="75" zoomScaleSheetLayoutView="59" zoomScalePageLayoutView="70" workbookViewId="0">
      <selection activeCell="K13" sqref="K13"/>
    </sheetView>
  </sheetViews>
  <sheetFormatPr defaultRowHeight="12.75" x14ac:dyDescent="0.2"/>
  <cols>
    <col min="1" max="1" width="9.140625" style="1" hidden="1" customWidth="1"/>
    <col min="2" max="2" width="67.42578125" style="1" customWidth="1"/>
    <col min="3" max="3" width="25.140625" style="1" customWidth="1"/>
    <col min="4" max="4" width="14.28515625" style="2" hidden="1" customWidth="1"/>
    <col min="5" max="5" width="13.7109375" style="2" hidden="1" customWidth="1"/>
    <col min="6" max="7" width="13.7109375" style="2" customWidth="1"/>
    <col min="8" max="8" width="14.7109375" style="2" customWidth="1"/>
    <col min="9" max="13" width="13.7109375" style="2" customWidth="1"/>
    <col min="14" max="16384" width="9.140625" style="1"/>
  </cols>
  <sheetData>
    <row r="1" spans="2:13" ht="27.75" customHeight="1" x14ac:dyDescent="0.25">
      <c r="J1" s="80" t="s">
        <v>317</v>
      </c>
      <c r="K1" s="80"/>
      <c r="L1" s="80"/>
      <c r="M1" s="80"/>
    </row>
    <row r="2" spans="2:13" ht="61.5" customHeight="1" x14ac:dyDescent="0.2">
      <c r="B2" s="76"/>
      <c r="C2" s="76"/>
      <c r="D2" s="76"/>
      <c r="E2" s="76"/>
      <c r="F2" s="76"/>
      <c r="G2" s="76"/>
      <c r="H2" s="76"/>
      <c r="I2" s="76"/>
      <c r="J2" s="89" t="s">
        <v>326</v>
      </c>
      <c r="K2" s="89"/>
      <c r="L2" s="89"/>
      <c r="M2" s="89"/>
    </row>
    <row r="3" spans="2:13" ht="48.75" customHeight="1" x14ac:dyDescent="0.3">
      <c r="B3" s="90" t="s">
        <v>339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2:13" ht="18" customHeight="1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2:13" ht="11.25" customHeight="1" x14ac:dyDescent="0.2"/>
    <row r="6" spans="2:13" ht="8.25" customHeight="1" x14ac:dyDescent="0.2"/>
    <row r="7" spans="2:13" ht="18.75" x14ac:dyDescent="0.2">
      <c r="B7" s="83" t="s">
        <v>0</v>
      </c>
      <c r="C7" s="83" t="s">
        <v>45</v>
      </c>
      <c r="D7" s="3"/>
      <c r="E7" s="3"/>
      <c r="F7" s="4" t="s">
        <v>42</v>
      </c>
      <c r="G7" s="4" t="s">
        <v>43</v>
      </c>
      <c r="H7" s="4" t="s">
        <v>55</v>
      </c>
      <c r="I7" s="4"/>
      <c r="J7" s="4"/>
      <c r="K7" s="4"/>
      <c r="L7" s="4"/>
      <c r="M7" s="4"/>
    </row>
    <row r="8" spans="2:13" ht="18.75" x14ac:dyDescent="0.2">
      <c r="B8" s="83"/>
      <c r="C8" s="83"/>
      <c r="D8" s="84">
        <v>2010</v>
      </c>
      <c r="E8" s="84">
        <v>2011</v>
      </c>
      <c r="F8" s="86">
        <v>2014</v>
      </c>
      <c r="G8" s="86">
        <v>2015</v>
      </c>
      <c r="H8" s="5">
        <v>2016</v>
      </c>
      <c r="I8" s="5"/>
      <c r="J8" s="5">
        <v>2017</v>
      </c>
      <c r="K8" s="5"/>
      <c r="L8" s="5">
        <v>2018</v>
      </c>
      <c r="M8" s="5"/>
    </row>
    <row r="9" spans="2:13" ht="18.75" x14ac:dyDescent="0.2">
      <c r="B9" s="83"/>
      <c r="C9" s="83"/>
      <c r="D9" s="85"/>
      <c r="E9" s="85"/>
      <c r="F9" s="86"/>
      <c r="G9" s="86"/>
      <c r="H9" s="6" t="s">
        <v>33</v>
      </c>
      <c r="I9" s="6" t="s">
        <v>34</v>
      </c>
      <c r="J9" s="6" t="s">
        <v>33</v>
      </c>
      <c r="K9" s="6" t="s">
        <v>34</v>
      </c>
      <c r="L9" s="6" t="s">
        <v>33</v>
      </c>
      <c r="M9" s="6" t="s">
        <v>34</v>
      </c>
    </row>
    <row r="10" spans="2:13" ht="18.75" x14ac:dyDescent="0.2">
      <c r="B10" s="7" t="s">
        <v>12</v>
      </c>
      <c r="C10" s="8"/>
      <c r="D10" s="9"/>
      <c r="E10" s="9"/>
      <c r="F10" s="10"/>
      <c r="G10" s="10"/>
      <c r="H10" s="10"/>
      <c r="I10" s="10"/>
      <c r="J10" s="10"/>
      <c r="K10" s="10"/>
      <c r="L10" s="10"/>
      <c r="M10" s="10"/>
    </row>
    <row r="11" spans="2:13" ht="75" x14ac:dyDescent="0.2">
      <c r="B11" s="11" t="s">
        <v>115</v>
      </c>
      <c r="C11" s="8" t="s">
        <v>44</v>
      </c>
      <c r="D11" s="9"/>
      <c r="E11" s="9"/>
      <c r="F11" s="26">
        <v>12.5</v>
      </c>
      <c r="G11" s="26">
        <v>12.5</v>
      </c>
      <c r="H11" s="26">
        <v>12.5</v>
      </c>
      <c r="I11" s="26">
        <v>12.5</v>
      </c>
      <c r="J11" s="26">
        <v>12.5</v>
      </c>
      <c r="K11" s="26">
        <v>12.5</v>
      </c>
      <c r="L11" s="26">
        <v>12.5</v>
      </c>
      <c r="M11" s="26">
        <v>12.5</v>
      </c>
    </row>
    <row r="12" spans="2:13" ht="18.75" x14ac:dyDescent="0.2">
      <c r="B12" s="11" t="s">
        <v>116</v>
      </c>
      <c r="C12" s="8" t="s">
        <v>44</v>
      </c>
      <c r="D12" s="9"/>
      <c r="E12" s="9"/>
      <c r="F12" s="10"/>
      <c r="G12" s="10"/>
      <c r="H12" s="10"/>
      <c r="I12" s="10"/>
      <c r="J12" s="10"/>
      <c r="K12" s="10"/>
      <c r="L12" s="10"/>
      <c r="M12" s="10"/>
    </row>
    <row r="13" spans="2:13" ht="56.25" x14ac:dyDescent="0.2">
      <c r="B13" s="11" t="s">
        <v>117</v>
      </c>
      <c r="C13" s="24" t="s">
        <v>118</v>
      </c>
      <c r="D13" s="25"/>
      <c r="E13" s="25"/>
      <c r="F13" s="10"/>
      <c r="G13" s="10"/>
      <c r="H13" s="10"/>
      <c r="I13" s="10"/>
      <c r="J13" s="10"/>
      <c r="K13" s="10"/>
      <c r="L13" s="10"/>
      <c r="M13" s="10"/>
    </row>
    <row r="14" spans="2:13" ht="56.25" x14ac:dyDescent="0.2">
      <c r="B14" s="11" t="s">
        <v>27</v>
      </c>
      <c r="C14" s="8" t="s">
        <v>119</v>
      </c>
      <c r="D14" s="9"/>
      <c r="E14" s="9">
        <v>80.2</v>
      </c>
      <c r="F14" s="14">
        <v>100</v>
      </c>
      <c r="G14" s="14">
        <v>100</v>
      </c>
      <c r="H14" s="14">
        <v>100</v>
      </c>
      <c r="I14" s="14">
        <v>100</v>
      </c>
      <c r="J14" s="14">
        <v>100</v>
      </c>
      <c r="K14" s="14">
        <v>100</v>
      </c>
      <c r="L14" s="14">
        <v>100</v>
      </c>
      <c r="M14" s="14">
        <v>100</v>
      </c>
    </row>
    <row r="17" spans="2:13" ht="18.75" customHeight="1" x14ac:dyDescent="0.3">
      <c r="B17" s="73" t="s">
        <v>329</v>
      </c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</row>
    <row r="18" spans="2:13" ht="18.75" customHeight="1" x14ac:dyDescent="0.3">
      <c r="B18" s="73" t="s">
        <v>330</v>
      </c>
      <c r="C18" s="74"/>
      <c r="D18" s="75"/>
      <c r="E18" s="75"/>
      <c r="F18" s="75"/>
      <c r="G18" s="75"/>
      <c r="H18" s="75"/>
      <c r="I18" s="75"/>
      <c r="J18" s="75"/>
      <c r="K18" s="75" t="s">
        <v>331</v>
      </c>
      <c r="L18" s="75"/>
      <c r="M18" s="75"/>
    </row>
  </sheetData>
  <mergeCells count="10">
    <mergeCell ref="J1:M1"/>
    <mergeCell ref="J2:M2"/>
    <mergeCell ref="B3:M3"/>
    <mergeCell ref="B4:M4"/>
    <mergeCell ref="F8:F9"/>
    <mergeCell ref="G8:G9"/>
    <mergeCell ref="B7:B9"/>
    <mergeCell ref="C7:C9"/>
    <mergeCell ref="D8:D9"/>
    <mergeCell ref="E8:E9"/>
  </mergeCells>
  <phoneticPr fontId="0" type="noConversion"/>
  <pageMargins left="0.27559055118110237" right="0.19685039370078741" top="0.78740157480314965" bottom="0.39370078740157483" header="0" footer="0"/>
  <pageSetup paperSize="9" scale="70" fitToHeight="50" orientation="landscape" r:id="rId1"/>
  <headerFooter alignWithMargins="0">
    <oddFooter>&amp;R&amp;"Times New Roman,обычный"&amp;14&amp;P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7"/>
  <sheetViews>
    <sheetView view="pageBreakPreview" topLeftCell="B1" zoomScale="65" zoomScaleNormal="75" zoomScaleSheetLayoutView="65" zoomScalePageLayoutView="70" workbookViewId="0">
      <selection activeCell="L12" sqref="L12"/>
    </sheetView>
  </sheetViews>
  <sheetFormatPr defaultRowHeight="12.75" x14ac:dyDescent="0.2"/>
  <cols>
    <col min="1" max="1" width="9.140625" style="1" hidden="1" customWidth="1"/>
    <col min="2" max="2" width="67.42578125" style="1" customWidth="1"/>
    <col min="3" max="3" width="25.140625" style="1" customWidth="1"/>
    <col min="4" max="4" width="14.28515625" style="2" hidden="1" customWidth="1"/>
    <col min="5" max="5" width="13.7109375" style="2" hidden="1" customWidth="1"/>
    <col min="6" max="7" width="13.7109375" style="2" customWidth="1"/>
    <col min="8" max="8" width="14.7109375" style="2" customWidth="1"/>
    <col min="9" max="13" width="13.7109375" style="2" customWidth="1"/>
    <col min="14" max="16384" width="9.140625" style="1"/>
  </cols>
  <sheetData>
    <row r="1" spans="2:13" ht="35.25" customHeight="1" x14ac:dyDescent="0.25">
      <c r="J1" s="80" t="s">
        <v>318</v>
      </c>
      <c r="K1" s="80"/>
      <c r="L1" s="80"/>
      <c r="M1" s="80"/>
    </row>
    <row r="2" spans="2:13" ht="48" customHeight="1" x14ac:dyDescent="0.25">
      <c r="B2" s="76"/>
      <c r="C2" s="76"/>
      <c r="D2" s="76"/>
      <c r="E2" s="76"/>
      <c r="F2" s="76"/>
      <c r="G2" s="76"/>
      <c r="H2" s="76"/>
      <c r="I2" s="76"/>
      <c r="J2" s="87" t="s">
        <v>326</v>
      </c>
      <c r="K2" s="87"/>
      <c r="L2" s="87"/>
      <c r="M2" s="87"/>
    </row>
    <row r="3" spans="2:13" ht="45.75" customHeight="1" x14ac:dyDescent="0.2">
      <c r="B3" s="81" t="s">
        <v>338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2:13" ht="9" customHeight="1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2:13" ht="11.25" customHeight="1" x14ac:dyDescent="0.2"/>
    <row r="6" spans="2:13" ht="8.25" customHeight="1" x14ac:dyDescent="0.2"/>
    <row r="7" spans="2:13" ht="18.75" x14ac:dyDescent="0.2">
      <c r="B7" s="83" t="s">
        <v>0</v>
      </c>
      <c r="C7" s="83" t="s">
        <v>45</v>
      </c>
      <c r="D7" s="3"/>
      <c r="E7" s="3"/>
      <c r="F7" s="4" t="s">
        <v>42</v>
      </c>
      <c r="G7" s="4" t="s">
        <v>43</v>
      </c>
      <c r="H7" s="4" t="s">
        <v>55</v>
      </c>
      <c r="I7" s="4"/>
      <c r="J7" s="4"/>
      <c r="K7" s="4"/>
      <c r="L7" s="4"/>
      <c r="M7" s="4"/>
    </row>
    <row r="8" spans="2:13" ht="18.75" x14ac:dyDescent="0.2">
      <c r="B8" s="83"/>
      <c r="C8" s="83"/>
      <c r="D8" s="84">
        <v>2010</v>
      </c>
      <c r="E8" s="84">
        <v>2011</v>
      </c>
      <c r="F8" s="86">
        <v>2014</v>
      </c>
      <c r="G8" s="86">
        <v>2015</v>
      </c>
      <c r="H8" s="5">
        <v>2016</v>
      </c>
      <c r="I8" s="5"/>
      <c r="J8" s="5">
        <v>2017</v>
      </c>
      <c r="K8" s="5"/>
      <c r="L8" s="5">
        <v>2018</v>
      </c>
      <c r="M8" s="5"/>
    </row>
    <row r="9" spans="2:13" ht="18.75" x14ac:dyDescent="0.2">
      <c r="B9" s="83"/>
      <c r="C9" s="83"/>
      <c r="D9" s="85"/>
      <c r="E9" s="85"/>
      <c r="F9" s="86"/>
      <c r="G9" s="86"/>
      <c r="H9" s="6" t="s">
        <v>33</v>
      </c>
      <c r="I9" s="6" t="s">
        <v>34</v>
      </c>
      <c r="J9" s="6" t="s">
        <v>33</v>
      </c>
      <c r="K9" s="6" t="s">
        <v>34</v>
      </c>
      <c r="L9" s="6" t="s">
        <v>33</v>
      </c>
      <c r="M9" s="6" t="s">
        <v>34</v>
      </c>
    </row>
    <row r="10" spans="2:13" ht="18.75" x14ac:dyDescent="0.2">
      <c r="B10" s="32" t="s">
        <v>315</v>
      </c>
      <c r="C10" s="8"/>
      <c r="D10" s="9"/>
      <c r="E10" s="9"/>
      <c r="F10" s="10"/>
      <c r="G10" s="10"/>
      <c r="H10" s="10"/>
      <c r="I10" s="10"/>
      <c r="J10" s="10"/>
      <c r="K10" s="10"/>
      <c r="L10" s="10"/>
      <c r="M10" s="10"/>
    </row>
    <row r="11" spans="2:13" ht="18.75" x14ac:dyDescent="0.2">
      <c r="B11" s="7" t="s">
        <v>264</v>
      </c>
      <c r="C11" s="8"/>
      <c r="D11" s="9"/>
      <c r="E11" s="9"/>
      <c r="F11" s="10"/>
      <c r="G11" s="10"/>
      <c r="H11" s="10"/>
      <c r="I11" s="10"/>
      <c r="J11" s="10"/>
      <c r="K11" s="10"/>
      <c r="L11" s="10"/>
      <c r="M11" s="10"/>
    </row>
    <row r="12" spans="2:13" ht="37.5" x14ac:dyDescent="0.2">
      <c r="B12" s="11" t="s">
        <v>35</v>
      </c>
      <c r="C12" s="8" t="s">
        <v>36</v>
      </c>
      <c r="D12" s="14">
        <v>29.525111884634505</v>
      </c>
      <c r="E12" s="14" t="e">
        <f>19*100/#REF!</f>
        <v>#REF!</v>
      </c>
      <c r="F12" s="14">
        <v>2</v>
      </c>
      <c r="G12" s="14">
        <v>2</v>
      </c>
      <c r="H12" s="14">
        <v>2</v>
      </c>
      <c r="I12" s="14">
        <v>2</v>
      </c>
      <c r="J12" s="14">
        <v>2</v>
      </c>
      <c r="K12" s="14">
        <v>2</v>
      </c>
      <c r="L12" s="14">
        <v>2</v>
      </c>
      <c r="M12" s="14">
        <v>2</v>
      </c>
    </row>
    <row r="13" spans="2:13" ht="37.5" x14ac:dyDescent="0.2">
      <c r="B13" s="11" t="s">
        <v>37</v>
      </c>
      <c r="C13" s="8" t="s">
        <v>36</v>
      </c>
      <c r="D13" s="18">
        <v>24.863252113376426</v>
      </c>
      <c r="E13" s="14" t="e">
        <f>16*100/#REF!</f>
        <v>#REF!</v>
      </c>
      <c r="F13" s="14">
        <v>1</v>
      </c>
      <c r="G13" s="14">
        <v>1</v>
      </c>
      <c r="H13" s="14">
        <v>1</v>
      </c>
      <c r="I13" s="14">
        <v>1</v>
      </c>
      <c r="J13" s="14">
        <v>1</v>
      </c>
      <c r="K13" s="14">
        <v>1</v>
      </c>
      <c r="L13" s="14">
        <v>1</v>
      </c>
      <c r="M13" s="14">
        <v>1</v>
      </c>
    </row>
    <row r="16" spans="2:13" ht="18.75" customHeight="1" x14ac:dyDescent="0.3">
      <c r="B16" s="73" t="s">
        <v>332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</row>
    <row r="17" spans="2:13" ht="18.75" customHeight="1" x14ac:dyDescent="0.3">
      <c r="B17" s="73" t="s">
        <v>330</v>
      </c>
      <c r="C17" s="74"/>
      <c r="D17" s="75"/>
      <c r="E17" s="75"/>
      <c r="F17" s="75"/>
      <c r="G17" s="75"/>
      <c r="H17" s="75"/>
      <c r="I17" s="75"/>
      <c r="J17" s="75"/>
      <c r="K17" s="75" t="s">
        <v>331</v>
      </c>
      <c r="L17" s="75"/>
      <c r="M17" s="75"/>
    </row>
  </sheetData>
  <mergeCells count="10">
    <mergeCell ref="J1:M1"/>
    <mergeCell ref="J2:M2"/>
    <mergeCell ref="B3:M3"/>
    <mergeCell ref="B4:M4"/>
    <mergeCell ref="F8:F9"/>
    <mergeCell ref="G8:G9"/>
    <mergeCell ref="B7:B9"/>
    <mergeCell ref="C7:C9"/>
    <mergeCell ref="D8:D9"/>
    <mergeCell ref="E8:E9"/>
  </mergeCells>
  <phoneticPr fontId="0" type="noConversion"/>
  <pageMargins left="0.27559055118110237" right="0.19685039370078741" top="0.78740157480314965" bottom="0.39370078740157483" header="0" footer="0"/>
  <pageSetup paperSize="9" scale="70" fitToHeight="50" orientation="landscape" r:id="rId1"/>
  <headerFooter alignWithMargins="0">
    <oddFooter>&amp;R&amp;"Times New Roman,обычный"&amp;14&amp;P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4"/>
  <sheetViews>
    <sheetView view="pageBreakPreview" topLeftCell="B1" zoomScale="62" zoomScaleNormal="75" zoomScaleSheetLayoutView="62" zoomScalePageLayoutView="70" workbookViewId="0">
      <selection activeCell="J15" sqref="J15:M20"/>
    </sheetView>
  </sheetViews>
  <sheetFormatPr defaultRowHeight="12.75" x14ac:dyDescent="0.2"/>
  <cols>
    <col min="1" max="1" width="9.140625" style="1" hidden="1" customWidth="1"/>
    <col min="2" max="2" width="67.42578125" style="1" customWidth="1"/>
    <col min="3" max="3" width="25.140625" style="1" customWidth="1"/>
    <col min="4" max="4" width="14.28515625" style="2" hidden="1" customWidth="1"/>
    <col min="5" max="5" width="13.7109375" style="2" hidden="1" customWidth="1"/>
    <col min="6" max="7" width="13.7109375" style="2" customWidth="1"/>
    <col min="8" max="8" width="14.7109375" style="2" customWidth="1"/>
    <col min="9" max="13" width="13.7109375" style="2" customWidth="1"/>
    <col min="14" max="16384" width="9.140625" style="1"/>
  </cols>
  <sheetData>
    <row r="1" spans="2:13" ht="27.75" customHeight="1" x14ac:dyDescent="0.25">
      <c r="J1" s="80" t="s">
        <v>319</v>
      </c>
      <c r="K1" s="80"/>
      <c r="L1" s="80"/>
      <c r="M1" s="80"/>
    </row>
    <row r="2" spans="2:13" ht="46.5" customHeight="1" x14ac:dyDescent="0.25">
      <c r="B2" s="76"/>
      <c r="C2" s="76"/>
      <c r="D2" s="76"/>
      <c r="E2" s="76"/>
      <c r="F2" s="76"/>
      <c r="G2" s="76"/>
      <c r="H2" s="76"/>
      <c r="I2" s="76"/>
      <c r="J2" s="87" t="s">
        <v>326</v>
      </c>
      <c r="K2" s="87"/>
      <c r="L2" s="87"/>
      <c r="M2" s="87"/>
    </row>
    <row r="3" spans="2:13" ht="39.75" customHeight="1" x14ac:dyDescent="0.2">
      <c r="B3" s="81" t="s">
        <v>337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2:13" ht="11.25" customHeight="1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2:13" ht="11.25" customHeight="1" x14ac:dyDescent="0.2"/>
    <row r="6" spans="2:13" ht="8.25" customHeight="1" x14ac:dyDescent="0.2"/>
    <row r="7" spans="2:13" ht="18.75" x14ac:dyDescent="0.2">
      <c r="B7" s="83" t="s">
        <v>0</v>
      </c>
      <c r="C7" s="83" t="s">
        <v>45</v>
      </c>
      <c r="D7" s="3"/>
      <c r="E7" s="3"/>
      <c r="F7" s="4" t="s">
        <v>42</v>
      </c>
      <c r="G7" s="4" t="s">
        <v>43</v>
      </c>
      <c r="H7" s="4" t="s">
        <v>55</v>
      </c>
      <c r="I7" s="4"/>
      <c r="J7" s="4"/>
      <c r="K7" s="4"/>
      <c r="L7" s="4"/>
      <c r="M7" s="4"/>
    </row>
    <row r="8" spans="2:13" ht="18.75" x14ac:dyDescent="0.2">
      <c r="B8" s="83"/>
      <c r="C8" s="83"/>
      <c r="D8" s="84">
        <v>2010</v>
      </c>
      <c r="E8" s="84">
        <v>2011</v>
      </c>
      <c r="F8" s="86">
        <v>2014</v>
      </c>
      <c r="G8" s="86">
        <v>2015</v>
      </c>
      <c r="H8" s="5">
        <v>2016</v>
      </c>
      <c r="I8" s="5"/>
      <c r="J8" s="5">
        <v>2017</v>
      </c>
      <c r="K8" s="5"/>
      <c r="L8" s="5">
        <v>2018</v>
      </c>
      <c r="M8" s="5"/>
    </row>
    <row r="9" spans="2:13" ht="18.75" x14ac:dyDescent="0.2">
      <c r="B9" s="83"/>
      <c r="C9" s="83"/>
      <c r="D9" s="85"/>
      <c r="E9" s="85"/>
      <c r="F9" s="86"/>
      <c r="G9" s="86"/>
      <c r="H9" s="6" t="s">
        <v>33</v>
      </c>
      <c r="I9" s="6" t="s">
        <v>34</v>
      </c>
      <c r="J9" s="6" t="s">
        <v>33</v>
      </c>
      <c r="K9" s="6" t="s">
        <v>34</v>
      </c>
      <c r="L9" s="6" t="s">
        <v>33</v>
      </c>
      <c r="M9" s="6" t="s">
        <v>34</v>
      </c>
    </row>
    <row r="10" spans="2:13" ht="18.75" x14ac:dyDescent="0.2">
      <c r="B10" s="32" t="s">
        <v>314</v>
      </c>
      <c r="C10" s="8"/>
      <c r="D10" s="9"/>
      <c r="E10" s="9"/>
      <c r="F10" s="10"/>
      <c r="G10" s="10"/>
      <c r="H10" s="10"/>
      <c r="I10" s="10"/>
      <c r="J10" s="10"/>
      <c r="K10" s="10"/>
      <c r="L10" s="10"/>
      <c r="M10" s="10"/>
    </row>
    <row r="11" spans="2:13" ht="18.75" x14ac:dyDescent="0.2">
      <c r="B11" s="11" t="s">
        <v>265</v>
      </c>
      <c r="C11" s="68"/>
      <c r="D11" s="69"/>
      <c r="E11" s="69"/>
      <c r="F11" s="10"/>
      <c r="G11" s="10"/>
      <c r="H11" s="10"/>
      <c r="I11" s="10"/>
      <c r="J11" s="10"/>
      <c r="K11" s="10"/>
      <c r="L11" s="10"/>
      <c r="M11" s="10"/>
    </row>
    <row r="12" spans="2:13" ht="18.75" x14ac:dyDescent="0.2">
      <c r="B12" s="11" t="s">
        <v>266</v>
      </c>
      <c r="C12" s="8" t="s">
        <v>267</v>
      </c>
      <c r="D12" s="9"/>
      <c r="E12" s="9"/>
      <c r="F12" s="14"/>
      <c r="G12" s="14"/>
      <c r="H12" s="14"/>
      <c r="I12" s="14"/>
      <c r="J12" s="14"/>
      <c r="K12" s="14"/>
      <c r="L12" s="14"/>
      <c r="M12" s="14"/>
    </row>
    <row r="13" spans="2:13" ht="37.5" x14ac:dyDescent="0.2">
      <c r="B13" s="11" t="s">
        <v>269</v>
      </c>
      <c r="C13" s="24" t="s">
        <v>270</v>
      </c>
      <c r="D13" s="25"/>
      <c r="E13" s="25" t="e">
        <f>443057/247*10/#REF!</f>
        <v>#REF!</v>
      </c>
      <c r="F13" s="25"/>
      <c r="G13" s="25"/>
      <c r="H13" s="25"/>
      <c r="I13" s="25"/>
      <c r="J13" s="25"/>
      <c r="K13" s="25"/>
      <c r="L13" s="25"/>
      <c r="M13" s="25"/>
    </row>
    <row r="14" spans="2:13" ht="18.75" x14ac:dyDescent="0.2">
      <c r="B14" s="11" t="s">
        <v>271</v>
      </c>
      <c r="C14" s="8"/>
      <c r="D14" s="9"/>
      <c r="E14" s="9"/>
      <c r="F14" s="10"/>
      <c r="G14" s="10"/>
      <c r="H14" s="10"/>
      <c r="I14" s="10"/>
      <c r="J14" s="10"/>
      <c r="K14" s="10"/>
      <c r="L14" s="10"/>
      <c r="M14" s="10"/>
    </row>
    <row r="15" spans="2:13" ht="37.5" x14ac:dyDescent="0.2">
      <c r="B15" s="11" t="s">
        <v>272</v>
      </c>
      <c r="C15" s="24" t="s">
        <v>273</v>
      </c>
      <c r="D15" s="25"/>
      <c r="E15" s="25"/>
      <c r="F15" s="52">
        <v>1E-3</v>
      </c>
      <c r="G15" s="52">
        <v>1E-3</v>
      </c>
      <c r="H15" s="52">
        <v>1E-3</v>
      </c>
      <c r="I15" s="52">
        <v>1E-3</v>
      </c>
      <c r="J15" s="52"/>
      <c r="K15" s="52"/>
      <c r="L15" s="52"/>
      <c r="M15" s="52"/>
    </row>
    <row r="16" spans="2:13" ht="18.75" x14ac:dyDescent="0.2">
      <c r="B16" s="11" t="s">
        <v>274</v>
      </c>
      <c r="C16" s="24" t="s">
        <v>275</v>
      </c>
      <c r="D16" s="25"/>
      <c r="E16" s="25"/>
      <c r="F16" s="14"/>
      <c r="G16" s="14"/>
      <c r="H16" s="14"/>
      <c r="I16" s="14"/>
      <c r="J16" s="14"/>
      <c r="K16" s="14"/>
      <c r="L16" s="14"/>
      <c r="M16" s="14"/>
    </row>
    <row r="17" spans="2:13" ht="18.75" x14ac:dyDescent="0.2">
      <c r="B17" s="11" t="s">
        <v>276</v>
      </c>
      <c r="C17" s="24" t="s">
        <v>275</v>
      </c>
      <c r="D17" s="25"/>
      <c r="E17" s="34" t="e">
        <f>164*10/#REF!</f>
        <v>#REF!</v>
      </c>
      <c r="F17" s="34"/>
      <c r="G17" s="34"/>
      <c r="H17" s="34"/>
      <c r="I17" s="34"/>
      <c r="J17" s="34"/>
      <c r="K17" s="34"/>
      <c r="L17" s="34"/>
      <c r="M17" s="34"/>
    </row>
    <row r="18" spans="2:13" ht="37.5" x14ac:dyDescent="0.2">
      <c r="B18" s="11" t="s">
        <v>277</v>
      </c>
      <c r="C18" s="24" t="s">
        <v>273</v>
      </c>
      <c r="D18" s="25"/>
      <c r="E18" s="25"/>
      <c r="F18" s="57">
        <v>3.0000000000000001E-3</v>
      </c>
      <c r="G18" s="52">
        <v>3.0000000000000001E-3</v>
      </c>
      <c r="H18" s="52">
        <v>3.0000000000000001E-3</v>
      </c>
      <c r="I18" s="52">
        <v>3.0000000000000001E-3</v>
      </c>
      <c r="J18" s="52"/>
      <c r="K18" s="52"/>
      <c r="L18" s="52"/>
      <c r="M18" s="52"/>
    </row>
    <row r="19" spans="2:13" ht="37.5" x14ac:dyDescent="0.2">
      <c r="B19" s="11" t="s">
        <v>278</v>
      </c>
      <c r="C19" s="24" t="s">
        <v>275</v>
      </c>
      <c r="D19" s="25"/>
      <c r="E19" s="25"/>
      <c r="F19" s="18"/>
      <c r="G19" s="18"/>
      <c r="H19" s="18"/>
      <c r="I19" s="18"/>
      <c r="J19" s="18"/>
      <c r="K19" s="18"/>
      <c r="L19" s="18"/>
      <c r="M19" s="18"/>
    </row>
    <row r="20" spans="2:13" ht="37.5" x14ac:dyDescent="0.2">
      <c r="B20" s="11" t="s">
        <v>279</v>
      </c>
      <c r="C20" s="24" t="s">
        <v>275</v>
      </c>
      <c r="D20" s="25"/>
      <c r="E20" s="25"/>
      <c r="F20" s="14">
        <v>593</v>
      </c>
      <c r="G20" s="14">
        <v>597</v>
      </c>
      <c r="H20" s="14">
        <v>597</v>
      </c>
      <c r="I20" s="14">
        <v>597</v>
      </c>
      <c r="J20" s="14"/>
      <c r="K20" s="14"/>
      <c r="L20" s="14"/>
      <c r="M20" s="14"/>
    </row>
    <row r="23" spans="2:13" ht="18.75" customHeight="1" x14ac:dyDescent="0.3">
      <c r="B23" s="73" t="s">
        <v>329</v>
      </c>
      <c r="C23" s="74"/>
      <c r="D23" s="75"/>
      <c r="E23" s="75"/>
      <c r="F23" s="75"/>
      <c r="G23" s="75"/>
      <c r="H23" s="75"/>
      <c r="I23" s="75"/>
      <c r="J23" s="75"/>
      <c r="K23" s="75"/>
      <c r="L23" s="75"/>
      <c r="M23" s="75"/>
    </row>
    <row r="24" spans="2:13" ht="18.75" customHeight="1" x14ac:dyDescent="0.3">
      <c r="B24" s="73" t="s">
        <v>330</v>
      </c>
      <c r="C24" s="74"/>
      <c r="D24" s="75"/>
      <c r="E24" s="75"/>
      <c r="F24" s="75"/>
      <c r="G24" s="75"/>
      <c r="H24" s="75"/>
      <c r="I24" s="75"/>
      <c r="J24" s="75"/>
      <c r="K24" s="75" t="s">
        <v>331</v>
      </c>
      <c r="L24" s="75"/>
      <c r="M24" s="75"/>
    </row>
  </sheetData>
  <mergeCells count="10">
    <mergeCell ref="J1:M1"/>
    <mergeCell ref="J2:M2"/>
    <mergeCell ref="B3:M3"/>
    <mergeCell ref="B4:M4"/>
    <mergeCell ref="F8:F9"/>
    <mergeCell ref="G8:G9"/>
    <mergeCell ref="B7:B9"/>
    <mergeCell ref="C7:C9"/>
    <mergeCell ref="D8:D9"/>
    <mergeCell ref="E8:E9"/>
  </mergeCells>
  <phoneticPr fontId="0" type="noConversion"/>
  <pageMargins left="0.27559055118110237" right="0.19685039370078741" top="0.78740157480314965" bottom="0.39370078740157483" header="0" footer="0"/>
  <pageSetup paperSize="9" scale="70" fitToHeight="50" orientation="landscape" r:id="rId1"/>
  <headerFooter alignWithMargins="0">
    <oddFooter>&amp;R&amp;"Times New Roman,обычный"&amp;14&amp;P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0"/>
  <sheetViews>
    <sheetView view="pageBreakPreview" topLeftCell="B1" zoomScale="51" zoomScaleNormal="75" zoomScaleSheetLayoutView="51" zoomScalePageLayoutView="70" workbookViewId="0">
      <selection activeCell="G16" sqref="G16"/>
    </sheetView>
  </sheetViews>
  <sheetFormatPr defaultRowHeight="12.75" x14ac:dyDescent="0.2"/>
  <cols>
    <col min="1" max="1" width="9.140625" style="1" hidden="1" customWidth="1"/>
    <col min="2" max="2" width="67.42578125" style="1" customWidth="1"/>
    <col min="3" max="3" width="25.140625" style="1" customWidth="1"/>
    <col min="4" max="4" width="14.28515625" style="2" hidden="1" customWidth="1"/>
    <col min="5" max="5" width="13.7109375" style="2" hidden="1" customWidth="1"/>
    <col min="6" max="7" width="13.7109375" style="2" customWidth="1"/>
    <col min="8" max="8" width="14.7109375" style="2" customWidth="1"/>
    <col min="9" max="13" width="13.7109375" style="2" customWidth="1"/>
    <col min="14" max="16384" width="9.140625" style="1"/>
  </cols>
  <sheetData>
    <row r="1" spans="2:13" ht="32.25" customHeight="1" x14ac:dyDescent="0.25">
      <c r="J1" s="80" t="s">
        <v>320</v>
      </c>
      <c r="K1" s="80"/>
      <c r="L1" s="80"/>
      <c r="M1" s="80"/>
    </row>
    <row r="2" spans="2:13" ht="48" customHeight="1" x14ac:dyDescent="0.25">
      <c r="B2" s="76"/>
      <c r="C2" s="76"/>
      <c r="D2" s="76"/>
      <c r="E2" s="76"/>
      <c r="F2" s="76"/>
      <c r="G2" s="76"/>
      <c r="H2" s="76"/>
      <c r="I2" s="76"/>
      <c r="J2" s="87" t="s">
        <v>326</v>
      </c>
      <c r="K2" s="87"/>
      <c r="L2" s="87"/>
      <c r="M2" s="87"/>
    </row>
    <row r="3" spans="2:13" ht="59.25" customHeight="1" x14ac:dyDescent="0.3">
      <c r="B3" s="90" t="s">
        <v>336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2:13" ht="2.25" customHeight="1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2:13" ht="11.25" customHeight="1" x14ac:dyDescent="0.2"/>
    <row r="6" spans="2:13" ht="8.25" customHeight="1" x14ac:dyDescent="0.2"/>
    <row r="7" spans="2:13" ht="18.75" x14ac:dyDescent="0.2">
      <c r="B7" s="83" t="s">
        <v>0</v>
      </c>
      <c r="C7" s="83" t="s">
        <v>45</v>
      </c>
      <c r="D7" s="3"/>
      <c r="E7" s="3"/>
      <c r="F7" s="4" t="s">
        <v>42</v>
      </c>
      <c r="G7" s="4" t="s">
        <v>43</v>
      </c>
      <c r="H7" s="4" t="s">
        <v>55</v>
      </c>
      <c r="I7" s="4"/>
      <c r="J7" s="4"/>
      <c r="K7" s="4"/>
      <c r="L7" s="4"/>
      <c r="M7" s="4"/>
    </row>
    <row r="8" spans="2:13" ht="18.75" x14ac:dyDescent="0.2">
      <c r="B8" s="83"/>
      <c r="C8" s="83"/>
      <c r="D8" s="84">
        <v>2010</v>
      </c>
      <c r="E8" s="84">
        <v>2011</v>
      </c>
      <c r="F8" s="86">
        <v>2014</v>
      </c>
      <c r="G8" s="86">
        <v>2015</v>
      </c>
      <c r="H8" s="5">
        <v>2016</v>
      </c>
      <c r="I8" s="5"/>
      <c r="J8" s="5">
        <v>2017</v>
      </c>
      <c r="K8" s="5"/>
      <c r="L8" s="5">
        <v>2018</v>
      </c>
      <c r="M8" s="5"/>
    </row>
    <row r="9" spans="2:13" ht="18.75" x14ac:dyDescent="0.2">
      <c r="B9" s="83"/>
      <c r="C9" s="83"/>
      <c r="D9" s="85"/>
      <c r="E9" s="85"/>
      <c r="F9" s="86"/>
      <c r="G9" s="86"/>
      <c r="H9" s="6" t="s">
        <v>33</v>
      </c>
      <c r="I9" s="6" t="s">
        <v>34</v>
      </c>
      <c r="J9" s="6" t="s">
        <v>33</v>
      </c>
      <c r="K9" s="6" t="s">
        <v>34</v>
      </c>
      <c r="L9" s="6" t="s">
        <v>33</v>
      </c>
      <c r="M9" s="6" t="s">
        <v>34</v>
      </c>
    </row>
    <row r="10" spans="2:13" ht="18.75" x14ac:dyDescent="0.2">
      <c r="B10" s="32" t="s">
        <v>16</v>
      </c>
      <c r="C10" s="8"/>
      <c r="D10" s="9"/>
      <c r="E10" s="9"/>
      <c r="F10" s="10"/>
      <c r="G10" s="10"/>
      <c r="H10" s="10"/>
      <c r="I10" s="10"/>
      <c r="J10" s="10"/>
      <c r="K10" s="10"/>
      <c r="L10" s="10"/>
      <c r="M10" s="10"/>
    </row>
    <row r="11" spans="2:13" ht="37.5" x14ac:dyDescent="0.2">
      <c r="B11" s="23" t="s">
        <v>32</v>
      </c>
      <c r="C11" s="8" t="s">
        <v>10</v>
      </c>
      <c r="D11" s="61">
        <v>3353</v>
      </c>
      <c r="E11" s="62">
        <v>3510</v>
      </c>
      <c r="F11" s="63">
        <v>75</v>
      </c>
      <c r="G11" s="64">
        <v>75</v>
      </c>
      <c r="H11" s="65">
        <v>75</v>
      </c>
      <c r="I11" s="65">
        <v>75</v>
      </c>
      <c r="J11" s="65"/>
      <c r="K11" s="65"/>
      <c r="L11" s="65"/>
      <c r="M11" s="65"/>
    </row>
    <row r="12" spans="2:13" ht="75" x14ac:dyDescent="0.2">
      <c r="B12" s="23" t="s">
        <v>263</v>
      </c>
      <c r="C12" s="24" t="s">
        <v>41</v>
      </c>
      <c r="D12" s="25"/>
      <c r="E12" s="66">
        <v>6.5229999999999997</v>
      </c>
      <c r="F12" s="67">
        <v>0.09</v>
      </c>
      <c r="G12" s="67">
        <v>0.1</v>
      </c>
      <c r="H12" s="67">
        <v>0.1</v>
      </c>
      <c r="I12" s="67">
        <v>0.1</v>
      </c>
      <c r="J12" s="67"/>
      <c r="K12" s="67"/>
      <c r="L12" s="67"/>
      <c r="M12" s="67"/>
    </row>
    <row r="13" spans="2:13" ht="18.75" x14ac:dyDescent="0.2">
      <c r="B13" s="23" t="s">
        <v>313</v>
      </c>
      <c r="C13" s="8" t="s">
        <v>41</v>
      </c>
      <c r="D13" s="25"/>
      <c r="E13" s="66"/>
      <c r="F13" s="67">
        <v>0.09</v>
      </c>
      <c r="G13" s="67">
        <v>0.1</v>
      </c>
      <c r="H13" s="67">
        <v>0.1</v>
      </c>
      <c r="I13" s="67">
        <v>0.1</v>
      </c>
      <c r="J13" s="67"/>
      <c r="K13" s="67"/>
      <c r="L13" s="67"/>
      <c r="M13" s="67"/>
    </row>
    <row r="14" spans="2:13" ht="18.75" x14ac:dyDescent="0.2">
      <c r="B14" s="11" t="s">
        <v>265</v>
      </c>
      <c r="C14" s="68"/>
      <c r="D14" s="69"/>
      <c r="E14" s="69"/>
      <c r="F14" s="10"/>
      <c r="G14" s="10"/>
      <c r="H14" s="10"/>
      <c r="I14" s="10"/>
      <c r="J14" s="10"/>
      <c r="K14" s="10"/>
      <c r="L14" s="10"/>
      <c r="M14" s="10"/>
    </row>
    <row r="15" spans="2:13" ht="37.5" x14ac:dyDescent="0.2">
      <c r="B15" s="11" t="s">
        <v>40</v>
      </c>
      <c r="C15" s="8" t="s">
        <v>268</v>
      </c>
      <c r="D15" s="18"/>
      <c r="E15" s="18">
        <v>618.77295357461674</v>
      </c>
      <c r="F15" s="18">
        <v>2</v>
      </c>
      <c r="G15" s="34">
        <v>2</v>
      </c>
      <c r="H15" s="34">
        <v>2</v>
      </c>
      <c r="I15" s="34">
        <v>2</v>
      </c>
      <c r="J15" s="34"/>
      <c r="K15" s="34"/>
      <c r="L15" s="34"/>
      <c r="M15" s="34"/>
    </row>
    <row r="16" spans="2:13" ht="37.5" x14ac:dyDescent="0.2">
      <c r="B16" s="11" t="s">
        <v>280</v>
      </c>
      <c r="C16" s="24" t="s">
        <v>10</v>
      </c>
      <c r="D16" s="25"/>
      <c r="E16" s="25">
        <v>104</v>
      </c>
      <c r="F16" s="10">
        <v>0.75</v>
      </c>
      <c r="G16" s="10">
        <v>0.75</v>
      </c>
      <c r="H16" s="10">
        <v>0.75</v>
      </c>
      <c r="I16" s="10">
        <v>0.75</v>
      </c>
      <c r="J16" s="10"/>
      <c r="K16" s="10"/>
      <c r="L16" s="10"/>
      <c r="M16" s="10"/>
    </row>
    <row r="19" spans="2:13" ht="18.75" customHeight="1" x14ac:dyDescent="0.3">
      <c r="B19" s="73" t="s">
        <v>329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2:13" ht="18.75" customHeight="1" x14ac:dyDescent="0.3">
      <c r="B20" s="73" t="s">
        <v>330</v>
      </c>
      <c r="C20" s="74"/>
      <c r="D20" s="75"/>
      <c r="E20" s="75"/>
      <c r="F20" s="75"/>
      <c r="G20" s="75"/>
      <c r="H20" s="75"/>
      <c r="I20" s="75"/>
      <c r="J20" s="75"/>
      <c r="K20" s="75" t="s">
        <v>331</v>
      </c>
      <c r="L20" s="75"/>
      <c r="M20" s="75"/>
    </row>
  </sheetData>
  <mergeCells count="10">
    <mergeCell ref="J1:M1"/>
    <mergeCell ref="J2:M2"/>
    <mergeCell ref="B3:M3"/>
    <mergeCell ref="B4:M4"/>
    <mergeCell ref="F8:F9"/>
    <mergeCell ref="G8:G9"/>
    <mergeCell ref="B7:B9"/>
    <mergeCell ref="C7:C9"/>
    <mergeCell ref="D8:D9"/>
    <mergeCell ref="E8:E9"/>
  </mergeCells>
  <phoneticPr fontId="0" type="noConversion"/>
  <pageMargins left="0.27559055118110237" right="0.19685039370078741" top="0.78740157480314965" bottom="0.39370078740157483" header="0" footer="0"/>
  <pageSetup paperSize="9" scale="70" fitToHeight="50" orientation="landscape" r:id="rId1"/>
  <headerFooter alignWithMargins="0">
    <oddFooter>&amp;R&amp;"Times New Roman,обычный"&amp;14&amp;P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M60"/>
  <sheetViews>
    <sheetView view="pageBreakPreview" zoomScale="55" zoomScaleNormal="75" zoomScaleSheetLayoutView="55" zoomScalePageLayoutView="70" workbookViewId="0">
      <selection activeCell="H11" sqref="H11"/>
    </sheetView>
  </sheetViews>
  <sheetFormatPr defaultRowHeight="12.75" x14ac:dyDescent="0.2"/>
  <cols>
    <col min="1" max="1" width="0.28515625" style="1" customWidth="1"/>
    <col min="2" max="2" width="67.42578125" style="1" customWidth="1"/>
    <col min="3" max="3" width="25.140625" style="1" customWidth="1"/>
    <col min="4" max="4" width="14.28515625" style="2" hidden="1" customWidth="1"/>
    <col min="5" max="5" width="13.7109375" style="2" hidden="1" customWidth="1"/>
    <col min="6" max="7" width="13.7109375" style="2" customWidth="1"/>
    <col min="8" max="8" width="14.7109375" style="2" customWidth="1"/>
    <col min="9" max="13" width="13.7109375" style="2" customWidth="1"/>
    <col min="14" max="16384" width="9.140625" style="1"/>
  </cols>
  <sheetData>
    <row r="1" spans="2:13" ht="35.25" customHeight="1" x14ac:dyDescent="0.25">
      <c r="J1" s="80" t="s">
        <v>321</v>
      </c>
      <c r="K1" s="80"/>
      <c r="L1" s="80"/>
      <c r="M1" s="80"/>
    </row>
    <row r="2" spans="2:13" ht="46.5" customHeight="1" x14ac:dyDescent="0.25">
      <c r="B2" s="76"/>
      <c r="C2" s="76"/>
      <c r="D2" s="76"/>
      <c r="E2" s="76"/>
      <c r="F2" s="76"/>
      <c r="G2" s="76"/>
      <c r="H2" s="76"/>
      <c r="I2" s="76"/>
      <c r="J2" s="87" t="s">
        <v>326</v>
      </c>
      <c r="K2" s="88"/>
      <c r="L2" s="88"/>
      <c r="M2" s="88"/>
    </row>
    <row r="3" spans="2:13" ht="62.25" customHeight="1" x14ac:dyDescent="0.2">
      <c r="B3" s="81" t="s">
        <v>335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2:13" ht="3" customHeight="1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2:13" ht="11.25" customHeight="1" x14ac:dyDescent="0.2"/>
    <row r="6" spans="2:13" ht="8.25" customHeight="1" x14ac:dyDescent="0.2"/>
    <row r="7" spans="2:13" ht="18.75" x14ac:dyDescent="0.2">
      <c r="B7" s="83" t="s">
        <v>0</v>
      </c>
      <c r="C7" s="83" t="s">
        <v>45</v>
      </c>
      <c r="D7" s="3"/>
      <c r="E7" s="3"/>
      <c r="F7" s="4" t="s">
        <v>42</v>
      </c>
      <c r="G7" s="4" t="s">
        <v>43</v>
      </c>
      <c r="H7" s="4" t="s">
        <v>55</v>
      </c>
      <c r="I7" s="4"/>
      <c r="J7" s="4"/>
      <c r="K7" s="4"/>
      <c r="L7" s="4"/>
      <c r="M7" s="4"/>
    </row>
    <row r="8" spans="2:13" ht="18.75" x14ac:dyDescent="0.2">
      <c r="B8" s="83"/>
      <c r="C8" s="83"/>
      <c r="D8" s="84">
        <v>2010</v>
      </c>
      <c r="E8" s="84">
        <v>2011</v>
      </c>
      <c r="F8" s="86">
        <v>2014</v>
      </c>
      <c r="G8" s="86">
        <v>2015</v>
      </c>
      <c r="H8" s="5">
        <v>2016</v>
      </c>
      <c r="I8" s="5"/>
      <c r="J8" s="91">
        <v>2017</v>
      </c>
      <c r="K8" s="92"/>
      <c r="L8" s="5">
        <v>2018</v>
      </c>
      <c r="M8" s="5"/>
    </row>
    <row r="9" spans="2:13" ht="37.5" x14ac:dyDescent="0.2">
      <c r="B9" s="83"/>
      <c r="C9" s="83"/>
      <c r="D9" s="85"/>
      <c r="E9" s="85"/>
      <c r="F9" s="86"/>
      <c r="G9" s="86"/>
      <c r="H9" s="6" t="s">
        <v>33</v>
      </c>
      <c r="I9" s="6" t="s">
        <v>34</v>
      </c>
      <c r="J9" s="6" t="s">
        <v>33</v>
      </c>
      <c r="K9" s="6" t="s">
        <v>34</v>
      </c>
      <c r="L9" s="6" t="s">
        <v>33</v>
      </c>
      <c r="M9" s="6" t="s">
        <v>34</v>
      </c>
    </row>
    <row r="10" spans="2:13" ht="18.75" x14ac:dyDescent="0.2">
      <c r="B10" s="7" t="s">
        <v>13</v>
      </c>
      <c r="C10" s="8"/>
      <c r="D10" s="9"/>
      <c r="E10" s="9"/>
      <c r="F10" s="10"/>
      <c r="G10" s="10"/>
      <c r="H10" s="10"/>
      <c r="I10" s="10"/>
      <c r="J10" s="10"/>
      <c r="K10" s="10"/>
      <c r="L10" s="10"/>
      <c r="M10" s="10"/>
    </row>
    <row r="11" spans="2:13" ht="18.75" x14ac:dyDescent="0.2">
      <c r="B11" s="11" t="s">
        <v>213</v>
      </c>
      <c r="C11" s="8"/>
      <c r="D11" s="9"/>
      <c r="E11" s="47">
        <f>SUM(E12:E13)</f>
        <v>453.57780000000002</v>
      </c>
      <c r="F11" s="47"/>
      <c r="G11" s="47"/>
      <c r="H11" s="47"/>
      <c r="I11" s="47"/>
      <c r="J11" s="47"/>
      <c r="K11" s="47"/>
      <c r="L11" s="47"/>
      <c r="M11" s="47"/>
    </row>
    <row r="12" spans="2:13" ht="18.75" x14ac:dyDescent="0.2">
      <c r="B12" s="11" t="s">
        <v>214</v>
      </c>
      <c r="C12" s="8" t="s">
        <v>215</v>
      </c>
      <c r="D12" s="9"/>
      <c r="E12" s="47">
        <v>29.490200000000002</v>
      </c>
      <c r="F12" s="48"/>
      <c r="G12" s="48"/>
      <c r="H12" s="48"/>
      <c r="I12" s="48"/>
      <c r="J12" s="48"/>
      <c r="K12" s="48"/>
      <c r="L12" s="48"/>
      <c r="M12" s="48"/>
    </row>
    <row r="13" spans="2:13" ht="18.75" x14ac:dyDescent="0.2">
      <c r="B13" s="11" t="s">
        <v>216</v>
      </c>
      <c r="C13" s="8" t="s">
        <v>215</v>
      </c>
      <c r="D13" s="9"/>
      <c r="E13" s="47">
        <v>424.08760000000001</v>
      </c>
      <c r="F13" s="48">
        <v>7.8129999999999997</v>
      </c>
      <c r="G13" s="48">
        <v>1.0289999999999999</v>
      </c>
      <c r="H13" s="48">
        <v>1.22</v>
      </c>
      <c r="I13" s="48">
        <v>1.22</v>
      </c>
      <c r="J13" s="48"/>
      <c r="K13" s="48"/>
      <c r="L13" s="48"/>
      <c r="M13" s="48"/>
    </row>
    <row r="14" spans="2:13" ht="18.75" x14ac:dyDescent="0.2">
      <c r="B14" s="11" t="s">
        <v>217</v>
      </c>
      <c r="C14" s="8" t="s">
        <v>215</v>
      </c>
      <c r="D14" s="9"/>
      <c r="E14" s="47">
        <v>32.170200000000001</v>
      </c>
      <c r="F14" s="48">
        <v>0.157</v>
      </c>
      <c r="G14" s="48">
        <v>0.127</v>
      </c>
      <c r="H14" s="48">
        <v>0.14000000000000001</v>
      </c>
      <c r="I14" s="48">
        <v>0.14000000000000001</v>
      </c>
      <c r="J14" s="48"/>
      <c r="K14" s="48"/>
      <c r="L14" s="48"/>
      <c r="M14" s="48"/>
    </row>
    <row r="15" spans="2:13" ht="37.5" x14ac:dyDescent="0.2">
      <c r="B15" s="11" t="s">
        <v>218</v>
      </c>
      <c r="C15" s="8" t="s">
        <v>215</v>
      </c>
      <c r="D15" s="9"/>
      <c r="E15" s="47">
        <v>8.6225000000000005</v>
      </c>
      <c r="F15" s="48"/>
      <c r="G15" s="48"/>
      <c r="H15" s="48"/>
      <c r="I15" s="48"/>
      <c r="J15" s="48"/>
      <c r="K15" s="48"/>
      <c r="L15" s="48"/>
      <c r="M15" s="48"/>
    </row>
    <row r="16" spans="2:13" ht="18.75" x14ac:dyDescent="0.2">
      <c r="B16" s="11" t="s">
        <v>14</v>
      </c>
      <c r="C16" s="8"/>
      <c r="D16" s="9"/>
      <c r="E16" s="47"/>
      <c r="F16" s="48"/>
      <c r="G16" s="48"/>
      <c r="H16" s="48"/>
      <c r="I16" s="48"/>
      <c r="J16" s="48"/>
      <c r="K16" s="48"/>
      <c r="L16" s="48"/>
      <c r="M16" s="48"/>
    </row>
    <row r="17" spans="2:13" ht="18.75" x14ac:dyDescent="0.2">
      <c r="B17" s="11" t="s">
        <v>219</v>
      </c>
      <c r="C17" s="8" t="s">
        <v>215</v>
      </c>
      <c r="D17" s="9"/>
      <c r="E17" s="47">
        <v>0</v>
      </c>
      <c r="F17" s="48"/>
      <c r="G17" s="48"/>
      <c r="H17" s="48"/>
      <c r="I17" s="48"/>
      <c r="J17" s="48"/>
      <c r="K17" s="48"/>
      <c r="L17" s="48"/>
      <c r="M17" s="48"/>
    </row>
    <row r="18" spans="2:13" ht="18.75" x14ac:dyDescent="0.2">
      <c r="B18" s="11" t="s">
        <v>220</v>
      </c>
      <c r="C18" s="8" t="s">
        <v>215</v>
      </c>
      <c r="D18" s="9"/>
      <c r="E18" s="47">
        <v>101.0616</v>
      </c>
      <c r="F18" s="48">
        <v>1.29</v>
      </c>
      <c r="G18" s="48">
        <v>1.266</v>
      </c>
      <c r="H18" s="48">
        <v>1.5249999999999999</v>
      </c>
      <c r="I18" s="48">
        <v>1.5249999999999999</v>
      </c>
      <c r="J18" s="48"/>
      <c r="K18" s="48"/>
      <c r="L18" s="48"/>
      <c r="M18" s="48"/>
    </row>
    <row r="19" spans="2:13" ht="18.75" x14ac:dyDescent="0.2">
      <c r="B19" s="11" t="s">
        <v>221</v>
      </c>
      <c r="C19" s="8" t="s">
        <v>215</v>
      </c>
      <c r="D19" s="9"/>
      <c r="E19" s="47">
        <v>62.5989</v>
      </c>
      <c r="F19" s="48">
        <v>2.133</v>
      </c>
      <c r="G19" s="48">
        <v>56.999000000000002</v>
      </c>
      <c r="H19" s="48">
        <v>1.55</v>
      </c>
      <c r="I19" s="48">
        <v>2.2400000000000002</v>
      </c>
      <c r="J19" s="48"/>
      <c r="K19" s="48"/>
      <c r="L19" s="48"/>
      <c r="M19" s="48"/>
    </row>
    <row r="20" spans="2:13" ht="18.75" x14ac:dyDescent="0.2">
      <c r="B20" s="11" t="s">
        <v>222</v>
      </c>
      <c r="C20" s="8" t="s">
        <v>215</v>
      </c>
      <c r="D20" s="9"/>
      <c r="E20" s="47"/>
      <c r="F20" s="48"/>
      <c r="G20" s="48"/>
      <c r="H20" s="48"/>
      <c r="I20" s="48"/>
      <c r="J20" s="48"/>
      <c r="K20" s="48"/>
      <c r="L20" s="48"/>
      <c r="M20" s="48"/>
    </row>
    <row r="21" spans="2:13" ht="37.5" x14ac:dyDescent="0.2">
      <c r="B21" s="11" t="s">
        <v>333</v>
      </c>
      <c r="C21" s="8" t="s">
        <v>215</v>
      </c>
      <c r="D21" s="9"/>
      <c r="E21" s="47"/>
      <c r="F21" s="48"/>
      <c r="G21" s="48">
        <v>-55.584000000000003</v>
      </c>
      <c r="H21" s="48"/>
      <c r="I21" s="48"/>
      <c r="J21" s="48"/>
      <c r="K21" s="48"/>
      <c r="L21" s="48"/>
      <c r="M21" s="48"/>
    </row>
    <row r="22" spans="2:13" ht="18.75" x14ac:dyDescent="0.2">
      <c r="B22" s="11" t="s">
        <v>334</v>
      </c>
      <c r="C22" s="8" t="s">
        <v>215</v>
      </c>
      <c r="D22" s="9"/>
      <c r="E22" s="47"/>
      <c r="F22" s="48">
        <v>62.52</v>
      </c>
      <c r="G22" s="48">
        <v>23.106999999999999</v>
      </c>
      <c r="H22" s="48">
        <v>17.347999999999999</v>
      </c>
      <c r="I22" s="48">
        <v>22.5</v>
      </c>
      <c r="J22" s="48"/>
      <c r="K22" s="48"/>
      <c r="L22" s="48"/>
      <c r="M22" s="48"/>
    </row>
    <row r="23" spans="2:13" ht="18.75" x14ac:dyDescent="0.2">
      <c r="B23" s="11" t="s">
        <v>223</v>
      </c>
      <c r="C23" s="8" t="s">
        <v>215</v>
      </c>
      <c r="D23" s="9"/>
      <c r="E23" s="47">
        <f>595.4321+62.5989</f>
        <v>658.03099999999995</v>
      </c>
      <c r="F23" s="48"/>
      <c r="G23" s="48"/>
      <c r="H23" s="48"/>
      <c r="I23" s="48"/>
      <c r="J23" s="48"/>
      <c r="K23" s="48"/>
      <c r="L23" s="48"/>
      <c r="M23" s="48"/>
    </row>
    <row r="24" spans="2:13" ht="37.5" x14ac:dyDescent="0.2">
      <c r="B24" s="11" t="s">
        <v>224</v>
      </c>
      <c r="C24" s="8" t="s">
        <v>215</v>
      </c>
      <c r="D24" s="9"/>
      <c r="E24" s="47">
        <f>E28-E23</f>
        <v>2983.9205000000002</v>
      </c>
      <c r="F24" s="47"/>
      <c r="G24" s="47"/>
      <c r="H24" s="48"/>
      <c r="I24" s="48"/>
      <c r="J24" s="48"/>
      <c r="K24" s="48"/>
      <c r="L24" s="48"/>
      <c r="M24" s="48"/>
    </row>
    <row r="25" spans="2:13" ht="37.5" x14ac:dyDescent="0.2">
      <c r="B25" s="11" t="s">
        <v>225</v>
      </c>
      <c r="C25" s="8" t="s">
        <v>215</v>
      </c>
      <c r="D25" s="9"/>
      <c r="E25" s="47">
        <f>SUM(E26:E27)</f>
        <v>120.80549999999999</v>
      </c>
      <c r="F25" s="47"/>
      <c r="G25" s="47"/>
      <c r="H25" s="47"/>
      <c r="I25" s="47"/>
      <c r="J25" s="47"/>
      <c r="K25" s="47"/>
      <c r="L25" s="47"/>
      <c r="M25" s="47"/>
    </row>
    <row r="26" spans="2:13" ht="18.75" x14ac:dyDescent="0.2">
      <c r="B26" s="11" t="s">
        <v>226</v>
      </c>
      <c r="C26" s="8" t="s">
        <v>215</v>
      </c>
      <c r="D26" s="9"/>
      <c r="E26" s="47">
        <v>45.210500000000003</v>
      </c>
      <c r="F26" s="48">
        <v>0.33200000000000002</v>
      </c>
      <c r="G26" s="48">
        <v>0.28899999999999998</v>
      </c>
      <c r="H26" s="48">
        <v>0.33900000000000002</v>
      </c>
      <c r="I26" s="48">
        <v>0.33900000000000002</v>
      </c>
      <c r="J26" s="48"/>
      <c r="K26" s="48"/>
      <c r="L26" s="48"/>
      <c r="M26" s="48"/>
    </row>
    <row r="27" spans="2:13" ht="18.75" x14ac:dyDescent="0.2">
      <c r="B27" s="11" t="s">
        <v>227</v>
      </c>
      <c r="C27" s="8" t="s">
        <v>215</v>
      </c>
      <c r="D27" s="9"/>
      <c r="E27" s="47">
        <v>75.594999999999999</v>
      </c>
      <c r="F27" s="48"/>
      <c r="G27" s="48"/>
      <c r="H27" s="48"/>
      <c r="I27" s="48"/>
      <c r="J27" s="48"/>
      <c r="K27" s="48"/>
      <c r="L27" s="48"/>
      <c r="M27" s="48"/>
    </row>
    <row r="28" spans="2:13" ht="18.75" x14ac:dyDescent="0.2">
      <c r="B28" s="23" t="s">
        <v>223</v>
      </c>
      <c r="C28" s="8" t="s">
        <v>215</v>
      </c>
      <c r="D28" s="9"/>
      <c r="E28" s="49">
        <v>3641.9515000000001</v>
      </c>
      <c r="F28" s="50">
        <f>SUM(F13,F14,F18,F19,F22)</f>
        <v>73.913000000000011</v>
      </c>
      <c r="G28" s="50">
        <f>SUM(G13,G14,G18,G19,G21,G22)</f>
        <v>26.943999999999996</v>
      </c>
      <c r="H28" s="50">
        <v>21.783000000000001</v>
      </c>
      <c r="I28" s="50">
        <v>27.625</v>
      </c>
      <c r="J28" s="50"/>
      <c r="K28" s="50"/>
      <c r="L28" s="50"/>
      <c r="M28" s="50"/>
    </row>
    <row r="29" spans="2:13" ht="37.5" x14ac:dyDescent="0.2">
      <c r="B29" s="32" t="s">
        <v>228</v>
      </c>
      <c r="C29" s="8"/>
      <c r="D29" s="9"/>
      <c r="E29" s="51"/>
      <c r="F29" s="52"/>
      <c r="G29" s="52"/>
      <c r="H29" s="52"/>
      <c r="I29" s="52"/>
      <c r="J29" s="52"/>
      <c r="K29" s="52"/>
      <c r="L29" s="52"/>
      <c r="M29" s="52"/>
    </row>
    <row r="30" spans="2:13" ht="18.75" x14ac:dyDescent="0.2">
      <c r="B30" s="11" t="s">
        <v>229</v>
      </c>
      <c r="C30" s="8" t="s">
        <v>215</v>
      </c>
      <c r="D30" s="9"/>
      <c r="E30" s="47">
        <v>227.04409999999999</v>
      </c>
      <c r="F30" s="48">
        <v>40.494</v>
      </c>
      <c r="G30" s="48">
        <v>0</v>
      </c>
      <c r="H30" s="48">
        <v>0</v>
      </c>
      <c r="I30" s="48">
        <v>0</v>
      </c>
      <c r="J30" s="48"/>
      <c r="K30" s="48"/>
      <c r="L30" s="48"/>
      <c r="M30" s="48"/>
    </row>
    <row r="31" spans="2:13" ht="18.75" x14ac:dyDescent="0.2">
      <c r="B31" s="11" t="s">
        <v>328</v>
      </c>
      <c r="C31" s="8"/>
      <c r="D31" s="9"/>
      <c r="E31" s="47"/>
      <c r="F31" s="48">
        <v>3.3000000000000002E-2</v>
      </c>
      <c r="G31" s="48">
        <v>0</v>
      </c>
      <c r="H31" s="48">
        <v>0</v>
      </c>
      <c r="I31" s="48">
        <v>0</v>
      </c>
      <c r="J31" s="48"/>
      <c r="K31" s="48"/>
      <c r="L31" s="48"/>
      <c r="M31" s="48"/>
    </row>
    <row r="32" spans="2:13" ht="18.75" x14ac:dyDescent="0.2">
      <c r="B32" s="11" t="s">
        <v>29</v>
      </c>
      <c r="C32" s="8" t="s">
        <v>215</v>
      </c>
      <c r="D32" s="9"/>
      <c r="E32" s="47">
        <v>36.607999999999997</v>
      </c>
      <c r="F32" s="48">
        <v>0</v>
      </c>
      <c r="G32" s="48">
        <v>0</v>
      </c>
      <c r="H32" s="48">
        <v>0</v>
      </c>
      <c r="I32" s="48">
        <v>0</v>
      </c>
      <c r="J32" s="48"/>
      <c r="K32" s="48"/>
      <c r="L32" s="48"/>
      <c r="M32" s="48"/>
    </row>
    <row r="33" spans="2:13" ht="18.75" x14ac:dyDescent="0.2">
      <c r="B33" s="11" t="s">
        <v>30</v>
      </c>
      <c r="C33" s="8" t="s">
        <v>215</v>
      </c>
      <c r="D33" s="9"/>
      <c r="E33" s="47">
        <v>190.43610000000001</v>
      </c>
      <c r="F33" s="48">
        <v>40.460999999999999</v>
      </c>
      <c r="G33" s="48">
        <v>0</v>
      </c>
      <c r="H33" s="48">
        <v>0</v>
      </c>
      <c r="I33" s="48">
        <v>0</v>
      </c>
      <c r="J33" s="48"/>
      <c r="K33" s="48"/>
      <c r="L33" s="48"/>
      <c r="M33" s="48"/>
    </row>
    <row r="34" spans="2:13" ht="18.75" x14ac:dyDescent="0.2">
      <c r="B34" s="11" t="s">
        <v>230</v>
      </c>
      <c r="C34" s="8" t="s">
        <v>215</v>
      </c>
      <c r="D34" s="9"/>
      <c r="E34" s="47">
        <v>250.1113</v>
      </c>
      <c r="F34" s="48">
        <v>14.802</v>
      </c>
      <c r="G34" s="48">
        <v>16.754999999999999</v>
      </c>
      <c r="H34" s="48">
        <v>10.868</v>
      </c>
      <c r="I34" s="48">
        <v>14.709</v>
      </c>
      <c r="J34" s="48"/>
      <c r="K34" s="48"/>
      <c r="L34" s="48"/>
      <c r="M34" s="48"/>
    </row>
    <row r="35" spans="2:13" ht="37.5" x14ac:dyDescent="0.2">
      <c r="B35" s="11" t="s">
        <v>231</v>
      </c>
      <c r="C35" s="8" t="s">
        <v>215</v>
      </c>
      <c r="D35" s="9"/>
      <c r="E35" s="47">
        <v>0.22109999999999999</v>
      </c>
      <c r="F35" s="48"/>
      <c r="G35" s="48"/>
      <c r="H35" s="48"/>
      <c r="I35" s="48"/>
      <c r="J35" s="48"/>
      <c r="K35" s="48"/>
      <c r="L35" s="48"/>
      <c r="M35" s="48"/>
    </row>
    <row r="36" spans="2:13" ht="18.75" x14ac:dyDescent="0.2">
      <c r="B36" s="11" t="s">
        <v>232</v>
      </c>
      <c r="C36" s="8" t="s">
        <v>215</v>
      </c>
      <c r="D36" s="9"/>
      <c r="E36" s="47"/>
      <c r="F36" s="48"/>
      <c r="G36" s="48"/>
      <c r="H36" s="48"/>
      <c r="I36" s="48"/>
      <c r="J36" s="48"/>
      <c r="K36" s="48"/>
      <c r="L36" s="48"/>
      <c r="M36" s="48"/>
    </row>
    <row r="37" spans="2:13" ht="18.75" x14ac:dyDescent="0.2">
      <c r="B37" s="11" t="s">
        <v>233</v>
      </c>
      <c r="C37" s="8" t="s">
        <v>215</v>
      </c>
      <c r="D37" s="9"/>
      <c r="E37" s="47">
        <v>2.9621</v>
      </c>
      <c r="F37" s="48">
        <v>0.33200000000000002</v>
      </c>
      <c r="G37" s="48">
        <v>0.28899999999999998</v>
      </c>
      <c r="H37" s="48">
        <v>0.33900000000000002</v>
      </c>
      <c r="I37" s="48">
        <v>0.33900000000000002</v>
      </c>
      <c r="J37" s="48"/>
      <c r="K37" s="48"/>
      <c r="L37" s="48"/>
      <c r="M37" s="48"/>
    </row>
    <row r="38" spans="2:13" ht="37.5" x14ac:dyDescent="0.2">
      <c r="B38" s="11" t="s">
        <v>38</v>
      </c>
      <c r="C38" s="8" t="s">
        <v>215</v>
      </c>
      <c r="D38" s="9"/>
      <c r="E38" s="47">
        <v>20.654299999999999</v>
      </c>
      <c r="F38" s="48">
        <v>4.2999999999999997E-2</v>
      </c>
      <c r="G38" s="48">
        <v>0.13500000000000001</v>
      </c>
      <c r="H38" s="48">
        <v>9.5000000000000001E-2</v>
      </c>
      <c r="I38" s="48">
        <v>9.5000000000000001E-2</v>
      </c>
      <c r="J38" s="48"/>
      <c r="K38" s="48"/>
      <c r="L38" s="48"/>
      <c r="M38" s="48"/>
    </row>
    <row r="39" spans="2:13" ht="18.75" x14ac:dyDescent="0.2">
      <c r="B39" s="11" t="s">
        <v>234</v>
      </c>
      <c r="C39" s="8" t="s">
        <v>215</v>
      </c>
      <c r="D39" s="9"/>
      <c r="E39" s="47">
        <v>68.248900000000006</v>
      </c>
      <c r="F39" s="48">
        <v>0.81599999999999995</v>
      </c>
      <c r="G39" s="48">
        <v>2.9769999999999999</v>
      </c>
      <c r="H39" s="48">
        <v>1.2649999999999999</v>
      </c>
      <c r="I39" s="48">
        <v>3.1080000000000001</v>
      </c>
      <c r="J39" s="48"/>
      <c r="K39" s="48"/>
      <c r="L39" s="48"/>
      <c r="M39" s="48"/>
    </row>
    <row r="40" spans="2:13" ht="18.75" x14ac:dyDescent="0.2">
      <c r="B40" s="11" t="s">
        <v>235</v>
      </c>
      <c r="C40" s="8" t="s">
        <v>215</v>
      </c>
      <c r="D40" s="9"/>
      <c r="E40" s="47">
        <f>440.1733-36.512-34.1924-15</f>
        <v>354.46889999999996</v>
      </c>
      <c r="F40" s="48">
        <v>50.786999999999999</v>
      </c>
      <c r="G40" s="48">
        <v>2.8220000000000001</v>
      </c>
      <c r="H40" s="48">
        <v>2.125</v>
      </c>
      <c r="I40" s="48">
        <v>2.125</v>
      </c>
      <c r="J40" s="48"/>
      <c r="K40" s="48"/>
      <c r="L40" s="48"/>
      <c r="M40" s="48"/>
    </row>
    <row r="41" spans="2:13" ht="18.75" x14ac:dyDescent="0.2">
      <c r="B41" s="11" t="s">
        <v>19</v>
      </c>
      <c r="C41" s="8" t="s">
        <v>215</v>
      </c>
      <c r="D41" s="9"/>
      <c r="E41" s="47">
        <v>8.8254999999999999</v>
      </c>
      <c r="F41" s="48"/>
      <c r="G41" s="48"/>
      <c r="H41" s="48"/>
      <c r="I41" s="48"/>
      <c r="J41" s="48"/>
      <c r="K41" s="48"/>
      <c r="L41" s="48"/>
      <c r="M41" s="48"/>
    </row>
    <row r="42" spans="2:13" ht="18.75" x14ac:dyDescent="0.2">
      <c r="B42" s="11" t="s">
        <v>236</v>
      </c>
      <c r="C42" s="8" t="s">
        <v>215</v>
      </c>
      <c r="D42" s="9"/>
      <c r="E42" s="47">
        <f>SUM(E44:E47)</f>
        <v>2444.6271999999999</v>
      </c>
      <c r="F42" s="47"/>
      <c r="G42" s="47"/>
      <c r="H42" s="48"/>
      <c r="I42" s="48"/>
      <c r="J42" s="48"/>
      <c r="K42" s="48"/>
      <c r="L42" s="48"/>
      <c r="M42" s="48"/>
    </row>
    <row r="43" spans="2:13" ht="18.75" x14ac:dyDescent="0.2">
      <c r="B43" s="11" t="s">
        <v>14</v>
      </c>
      <c r="C43" s="8"/>
      <c r="D43" s="9"/>
      <c r="E43" s="47"/>
      <c r="F43" s="48"/>
      <c r="G43" s="48"/>
      <c r="H43" s="48"/>
      <c r="I43" s="48"/>
      <c r="J43" s="48"/>
      <c r="K43" s="48"/>
      <c r="L43" s="48"/>
      <c r="M43" s="48"/>
    </row>
    <row r="44" spans="2:13" ht="18.75" x14ac:dyDescent="0.2">
      <c r="B44" s="11" t="s">
        <v>237</v>
      </c>
      <c r="C44" s="8" t="s">
        <v>215</v>
      </c>
      <c r="D44" s="9"/>
      <c r="E44" s="47">
        <f>1797.3065-135</f>
        <v>1662.3064999999999</v>
      </c>
      <c r="F44" s="48"/>
      <c r="G44" s="48"/>
      <c r="H44" s="48"/>
      <c r="I44" s="48"/>
      <c r="J44" s="48"/>
      <c r="K44" s="48"/>
      <c r="L44" s="48"/>
      <c r="M44" s="48"/>
    </row>
    <row r="45" spans="2:13" ht="37.5" x14ac:dyDescent="0.2">
      <c r="B45" s="11" t="s">
        <v>238</v>
      </c>
      <c r="C45" s="8" t="s">
        <v>215</v>
      </c>
      <c r="D45" s="9"/>
      <c r="E45" s="47">
        <v>120.2402</v>
      </c>
      <c r="F45" s="48">
        <v>2.2519999999999998</v>
      </c>
      <c r="G45" s="48">
        <v>2.5249999999999999</v>
      </c>
      <c r="H45" s="48">
        <v>2.7810000000000001</v>
      </c>
      <c r="I45" s="48">
        <v>2.94</v>
      </c>
      <c r="J45" s="48"/>
      <c r="K45" s="48"/>
      <c r="L45" s="48"/>
      <c r="M45" s="48"/>
    </row>
    <row r="46" spans="2:13" ht="18.75" x14ac:dyDescent="0.2">
      <c r="B46" s="23" t="s">
        <v>239</v>
      </c>
      <c r="C46" s="8" t="s">
        <v>215</v>
      </c>
      <c r="D46" s="9"/>
      <c r="E46" s="47">
        <f>381.0611+6.9302</f>
        <v>387.99130000000002</v>
      </c>
      <c r="F46" s="48">
        <v>1.7999999999999999E-2</v>
      </c>
      <c r="G46" s="48">
        <v>7.0000000000000007E-2</v>
      </c>
      <c r="H46" s="48">
        <v>7.0000000000000007E-2</v>
      </c>
      <c r="I46" s="48">
        <v>7.0000000000000007E-2</v>
      </c>
      <c r="J46" s="48"/>
      <c r="K46" s="48"/>
      <c r="L46" s="48"/>
      <c r="M46" s="48"/>
    </row>
    <row r="47" spans="2:13" ht="18.75" x14ac:dyDescent="0.2">
      <c r="B47" s="11" t="s">
        <v>240</v>
      </c>
      <c r="C47" s="8" t="s">
        <v>215</v>
      </c>
      <c r="D47" s="9"/>
      <c r="E47" s="47">
        <v>274.08920000000001</v>
      </c>
      <c r="F47" s="48">
        <v>3.8220000000000001</v>
      </c>
      <c r="G47" s="48">
        <v>3.839</v>
      </c>
      <c r="H47" s="48">
        <v>4.2389999999999999</v>
      </c>
      <c r="I47" s="48">
        <v>4.2389999999999999</v>
      </c>
      <c r="J47" s="48"/>
      <c r="K47" s="48"/>
      <c r="L47" s="48"/>
      <c r="M47" s="48"/>
    </row>
    <row r="48" spans="2:13" ht="18.75" x14ac:dyDescent="0.2">
      <c r="B48" s="11" t="s">
        <v>6</v>
      </c>
      <c r="C48" s="8"/>
      <c r="D48" s="9"/>
      <c r="E48" s="47"/>
      <c r="F48" s="48"/>
      <c r="G48" s="48"/>
      <c r="H48" s="48"/>
      <c r="I48" s="48"/>
      <c r="J48" s="48"/>
      <c r="K48" s="48"/>
      <c r="L48" s="48"/>
      <c r="M48" s="48"/>
    </row>
    <row r="49" spans="2:13" ht="18.75" x14ac:dyDescent="0.2">
      <c r="B49" s="11" t="s">
        <v>241</v>
      </c>
      <c r="C49" s="8" t="s">
        <v>215</v>
      </c>
      <c r="D49" s="9"/>
      <c r="E49" s="47">
        <v>7.4813000000000001</v>
      </c>
      <c r="F49" s="48"/>
      <c r="G49" s="48"/>
      <c r="H49" s="48"/>
      <c r="I49" s="48"/>
      <c r="J49" s="48"/>
      <c r="K49" s="48"/>
      <c r="L49" s="48"/>
      <c r="M49" s="48"/>
    </row>
    <row r="50" spans="2:13" ht="18.75" x14ac:dyDescent="0.2">
      <c r="B50" s="11" t="s">
        <v>242</v>
      </c>
      <c r="C50" s="8" t="s">
        <v>215</v>
      </c>
      <c r="D50" s="9"/>
      <c r="E50" s="47">
        <v>41.186</v>
      </c>
      <c r="F50" s="48">
        <v>3.8220000000000001</v>
      </c>
      <c r="G50" s="48">
        <v>3.839</v>
      </c>
      <c r="H50" s="48">
        <v>4.2389999999999999</v>
      </c>
      <c r="I50" s="48">
        <v>4.2389999999999999</v>
      </c>
      <c r="J50" s="48"/>
      <c r="K50" s="48"/>
      <c r="L50" s="48"/>
      <c r="M50" s="48"/>
    </row>
    <row r="51" spans="2:13" ht="18.75" x14ac:dyDescent="0.2">
      <c r="B51" s="11" t="s">
        <v>243</v>
      </c>
      <c r="C51" s="8" t="s">
        <v>215</v>
      </c>
      <c r="D51" s="9"/>
      <c r="E51" s="47">
        <f>155.8594-6.3397</f>
        <v>149.5197</v>
      </c>
      <c r="F51" s="48"/>
      <c r="G51" s="48"/>
      <c r="H51" s="48"/>
      <c r="I51" s="48"/>
      <c r="J51" s="48"/>
      <c r="K51" s="48"/>
      <c r="L51" s="48"/>
      <c r="M51" s="48"/>
    </row>
    <row r="52" spans="2:13" ht="18.75" x14ac:dyDescent="0.2">
      <c r="B52" s="11" t="s">
        <v>244</v>
      </c>
      <c r="C52" s="8" t="s">
        <v>215</v>
      </c>
      <c r="D52" s="9"/>
      <c r="E52" s="47">
        <v>41.110799999999998</v>
      </c>
      <c r="F52" s="48"/>
      <c r="G52" s="48"/>
      <c r="H52" s="48"/>
      <c r="I52" s="48"/>
      <c r="J52" s="48"/>
      <c r="K52" s="48"/>
      <c r="L52" s="48"/>
      <c r="M52" s="48"/>
    </row>
    <row r="53" spans="2:13" ht="18.75" x14ac:dyDescent="0.2">
      <c r="B53" s="11" t="s">
        <v>245</v>
      </c>
      <c r="C53" s="8" t="s">
        <v>215</v>
      </c>
      <c r="D53" s="9"/>
      <c r="E53" s="47">
        <v>28.451699999999999</v>
      </c>
      <c r="F53" s="48"/>
      <c r="G53" s="48"/>
      <c r="H53" s="48"/>
      <c r="I53" s="48"/>
      <c r="J53" s="48"/>
      <c r="K53" s="48"/>
      <c r="L53" s="48"/>
      <c r="M53" s="48"/>
    </row>
    <row r="54" spans="2:13" ht="18.75" x14ac:dyDescent="0.2">
      <c r="B54" s="11" t="s">
        <v>39</v>
      </c>
      <c r="C54" s="8" t="s">
        <v>215</v>
      </c>
      <c r="D54" s="9"/>
      <c r="E54" s="47">
        <v>233.98410000000001</v>
      </c>
      <c r="F54" s="48">
        <v>0.27300000000000002</v>
      </c>
      <c r="G54" s="48"/>
      <c r="H54" s="48"/>
      <c r="I54" s="48"/>
      <c r="J54" s="48"/>
      <c r="K54" s="48"/>
      <c r="L54" s="48"/>
      <c r="M54" s="48"/>
    </row>
    <row r="55" spans="2:13" ht="18.75" x14ac:dyDescent="0.2">
      <c r="B55" s="23" t="s">
        <v>246</v>
      </c>
      <c r="C55" s="8" t="s">
        <v>21</v>
      </c>
      <c r="D55" s="9"/>
      <c r="E55" s="53">
        <v>3604.5868</v>
      </c>
      <c r="F55" s="54">
        <v>73.144999999999996</v>
      </c>
      <c r="G55" s="54">
        <f>SUM(G34,G37,G38,G39,G40,G45,G46,G47)</f>
        <v>29.411999999999999</v>
      </c>
      <c r="H55" s="54">
        <v>21.783000000000001</v>
      </c>
      <c r="I55" s="54">
        <f>SUM(I34,I37,I38,I39,I40,I45,I46,I47)</f>
        <v>27.625000000000004</v>
      </c>
      <c r="J55" s="54"/>
      <c r="K55" s="54"/>
      <c r="L55" s="54"/>
      <c r="M55" s="54"/>
    </row>
    <row r="56" spans="2:13" ht="37.5" x14ac:dyDescent="0.2">
      <c r="B56" s="23" t="s">
        <v>247</v>
      </c>
      <c r="C56" s="8" t="s">
        <v>215</v>
      </c>
      <c r="D56" s="9"/>
      <c r="E56" s="47">
        <f>E28-E55</f>
        <v>37.364700000000084</v>
      </c>
      <c r="F56" s="47">
        <v>0.76800000000000002</v>
      </c>
      <c r="G56" s="47">
        <v>-2.468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</row>
    <row r="59" spans="2:13" ht="18.75" customHeight="1" x14ac:dyDescent="0.3">
      <c r="B59" s="73" t="s">
        <v>329</v>
      </c>
      <c r="C59" s="74"/>
      <c r="D59" s="75"/>
      <c r="E59" s="75"/>
      <c r="F59" s="75"/>
      <c r="G59" s="75"/>
      <c r="H59" s="75"/>
      <c r="I59" s="75"/>
      <c r="J59" s="75"/>
      <c r="K59" s="75"/>
      <c r="L59" s="75"/>
      <c r="M59" s="75"/>
    </row>
    <row r="60" spans="2:13" ht="18.75" customHeight="1" x14ac:dyDescent="0.3">
      <c r="B60" s="73" t="s">
        <v>330</v>
      </c>
      <c r="C60" s="74"/>
      <c r="D60" s="75"/>
      <c r="E60" s="75"/>
      <c r="F60" s="75"/>
      <c r="G60" s="75"/>
      <c r="H60" s="75"/>
      <c r="I60" s="75"/>
      <c r="J60" s="78" t="s">
        <v>331</v>
      </c>
      <c r="K60" s="79"/>
      <c r="L60" s="75"/>
      <c r="M60" s="75"/>
    </row>
  </sheetData>
  <mergeCells count="11">
    <mergeCell ref="J1:M1"/>
    <mergeCell ref="B3:M3"/>
    <mergeCell ref="B4:M4"/>
    <mergeCell ref="B7:B9"/>
    <mergeCell ref="C7:C9"/>
    <mergeCell ref="D8:D9"/>
    <mergeCell ref="E8:E9"/>
    <mergeCell ref="F8:F9"/>
    <mergeCell ref="G8:G9"/>
    <mergeCell ref="J2:M2"/>
    <mergeCell ref="J8:K8"/>
  </mergeCells>
  <phoneticPr fontId="0" type="noConversion"/>
  <pageMargins left="0.27559055118110237" right="0.19685039370078741" top="0.78740157480314965" bottom="0.39370078740157483" header="0" footer="0"/>
  <pageSetup paperSize="9" scale="70" fitToHeight="50" orientation="landscape" r:id="rId1"/>
  <headerFooter alignWithMargins="0"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показатели прогноз 201</vt:lpstr>
      <vt:lpstr>Охр окруж среды 2014</vt:lpstr>
      <vt:lpstr>ДТХ 2014</vt:lpstr>
      <vt:lpstr>Культур и спорт 2014</vt:lpstr>
      <vt:lpstr>Здравоохр 2014</vt:lpstr>
      <vt:lpstr>Образование 2014</vt:lpstr>
      <vt:lpstr>Финансы 2014</vt:lpstr>
      <vt:lpstr>'ДТХ 2014'!Заголовки_для_печати</vt:lpstr>
      <vt:lpstr>'Здравоохр 2014'!Заголовки_для_печати</vt:lpstr>
      <vt:lpstr>'Культур и спорт 2014'!Заголовки_для_печати</vt:lpstr>
      <vt:lpstr>'Образование 2014'!Заголовки_для_печати</vt:lpstr>
      <vt:lpstr>'Охр окруж среды 2014'!Заголовки_для_печати</vt:lpstr>
      <vt:lpstr>'показатели прогноз 201'!Заголовки_для_печати</vt:lpstr>
      <vt:lpstr>'Финансы 2014'!Заголовки_для_печати</vt:lpstr>
      <vt:lpstr>'ДТХ 2014'!Область_печати</vt:lpstr>
      <vt:lpstr>'Здравоохр 2014'!Область_печати</vt:lpstr>
      <vt:lpstr>'Культур и спорт 2014'!Область_печати</vt:lpstr>
      <vt:lpstr>'Образование 2014'!Область_печати</vt:lpstr>
      <vt:lpstr>'Охр окруж среды 2014'!Область_печати</vt:lpstr>
      <vt:lpstr>'показатели прогноз 201'!Область_печати</vt:lpstr>
      <vt:lpstr>'Финансы 2014'!Область_печати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Natacha</cp:lastModifiedBy>
  <cp:lastPrinted>2015-10-26T21:13:41Z</cp:lastPrinted>
  <dcterms:created xsi:type="dcterms:W3CDTF">2011-04-03T07:49:22Z</dcterms:created>
  <dcterms:modified xsi:type="dcterms:W3CDTF">2015-10-26T21:13:57Z</dcterms:modified>
</cp:coreProperties>
</file>